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mc:AlternateContent xmlns:mc="http://schemas.openxmlformats.org/markup-compatibility/2006">
    <mc:Choice Requires="x15">
      <x15ac:absPath xmlns:x15ac="http://schemas.microsoft.com/office/spreadsheetml/2010/11/ac" url="Z:\2017-083 Občina Jesenice JN Gorsko kolesarski center Pristava\dokumenti\"/>
    </mc:Choice>
  </mc:AlternateContent>
  <xr:revisionPtr revIDLastSave="0" documentId="8_{BE709738-866D-4ED8-9CCD-8D45D5FF7DE2}" xr6:coauthVersionLast="31" xr6:coauthVersionMax="31" xr10:uidLastSave="{00000000-0000-0000-0000-000000000000}"/>
  <bookViews>
    <workbookView xWindow="0" yWindow="0" windowWidth="28800" windowHeight="12300" tabRatio="943" xr2:uid="{00000000-000D-0000-FFFF-FFFF00000000}"/>
  </bookViews>
  <sheets>
    <sheet name="REKAPITULACIJA" sheetId="1" r:id="rId1"/>
    <sheet name="I. OPREMA KLETI" sheetId="2" r:id="rId2"/>
    <sheet name="II. OPREMA PRITLIČJA" sheetId="3" r:id="rId3"/>
    <sheet name="III. OPREMA MANSARDE" sheetId="4" r:id="rId4"/>
    <sheet name="IV. OPREMA ZUNAJ" sheetId="5" r:id="rId5"/>
    <sheet name="V. SVETILA" sheetId="6" r:id="rId6"/>
    <sheet name="VI. SANITARNI ELEMENTI" sheetId="7" r:id="rId7"/>
    <sheet name="VII. OGREVALNI ELEMENTI" sheetId="8" r:id="rId8"/>
    <sheet name="VIII. PREZRAČEVANJE" sheetId="9" r:id="rId9"/>
    <sheet name="IX. NOTRANJA VRATA" sheetId="10" r:id="rId10"/>
  </sheets>
  <definedNames>
    <definedName name="__xlnm.Print_Area" localSheetId="1">'I. OPREMA KLETI'!$A$1:$G$21</definedName>
    <definedName name="__xlnm.Print_Area" localSheetId="2">'II. OPREMA PRITLIČJA'!$A$1:$G$103</definedName>
    <definedName name="__xlnm.Print_Area" localSheetId="3">'III. OPREMA MANSARDE'!$A$1:$G$36</definedName>
    <definedName name="__xlnm.Print_Area" localSheetId="4">'IV. OPREMA ZUNAJ'!$A$1:$G$13</definedName>
    <definedName name="__xlnm.Print_Area" localSheetId="9">'IX. NOTRANJA VRATA'!$A$1:$F$11</definedName>
    <definedName name="__xlnm.Print_Area" localSheetId="0">REKAPITULACIJA!$A$1:$F$37</definedName>
    <definedName name="__xlnm.Print_Area" localSheetId="5">'V. SVETILA'!$A$1:$G$29</definedName>
    <definedName name="__xlnm.Print_Area" localSheetId="6">'VI. SANITARNI ELEMENTI'!$A$1:$G$52</definedName>
    <definedName name="__xlnm.Print_Area" localSheetId="7">'VII. OGREVALNI ELEMENTI'!$A$1:$G$31</definedName>
    <definedName name="__xlnm.Print_Area" localSheetId="8">'VIII. PREZRAČEVANJE'!$A$1:$F$11</definedName>
    <definedName name="__xlnm.Print_Titles" localSheetId="1">'I. OPREMA KLETI'!$1:$1</definedName>
    <definedName name="__xlnm.Print_Titles" localSheetId="2">'II. OPREMA PRITLIČJA'!$1:$1</definedName>
    <definedName name="__xlnm.Print_Titles" localSheetId="6">'VI. SANITARNI ELEMENTI'!$1:$1</definedName>
    <definedName name="Excel_BuiltIn_Print_Area" localSheetId="7">NA()</definedName>
    <definedName name="Excel_BuiltIn_Print_Titles" localSheetId="2">NA()</definedName>
    <definedName name="Excel_BuiltIn_Print_Titles" localSheetId="3">NA()</definedName>
    <definedName name="Excel_BuiltIn_Print_Titles" localSheetId="9">NA()</definedName>
    <definedName name="Excel_BuiltIn_Print_Titles" localSheetId="0">NA()</definedName>
    <definedName name="Excel_BuiltIn_Print_Titles" localSheetId="5">NA()</definedName>
    <definedName name="Excel_BuiltIn_Print_Titles" localSheetId="6">NA()</definedName>
    <definedName name="Excel_BuiltIn_Print_Titles" localSheetId="7">NA()</definedName>
    <definedName name="Excel_BuiltIn_Print_Titles" localSheetId="8">NA()</definedName>
    <definedName name="OLE_LINK1" localSheetId="1">NA()</definedName>
    <definedName name="OLE_LINK1" localSheetId="2">NA()</definedName>
    <definedName name="OLE_LINK1" localSheetId="3">NA()</definedName>
    <definedName name="OLE_LINK1" localSheetId="9">NA()</definedName>
    <definedName name="OLE_LINK1" localSheetId="0">NA()</definedName>
    <definedName name="OLE_LINK1" localSheetId="5">NA()</definedName>
    <definedName name="OLE_LINK1" localSheetId="6">NA()</definedName>
    <definedName name="OLE_LINK1" localSheetId="7">NA()</definedName>
    <definedName name="OLE_LINK1" localSheetId="8">NA()</definedName>
    <definedName name="OLE_LINK1">NA()</definedName>
    <definedName name="_xlnm.Print_Area" localSheetId="1">'I. OPREMA KLETI'!$A$1:$G$21</definedName>
    <definedName name="_xlnm.Print_Area" localSheetId="2">'II. OPREMA PRITLIČJA'!$A$1:$G$103</definedName>
    <definedName name="_xlnm.Print_Area" localSheetId="3">'III. OPREMA MANSARDE'!$A$1:$G$36</definedName>
    <definedName name="_xlnm.Print_Area" localSheetId="4">'IV. OPREMA ZUNAJ'!$A$1:$G$13</definedName>
    <definedName name="_xlnm.Print_Area" localSheetId="9">'IX. NOTRANJA VRATA'!$A$1:$F$11</definedName>
    <definedName name="_xlnm.Print_Area" localSheetId="0">REKAPITULACIJA!$A$1:$F$34</definedName>
    <definedName name="_xlnm.Print_Area" localSheetId="5">'V. SVETILA'!$A$1:$G$29</definedName>
    <definedName name="_xlnm.Print_Area" localSheetId="6">'VI. SANITARNI ELEMENTI'!$A$1:$G$52</definedName>
    <definedName name="_xlnm.Print_Area" localSheetId="7">'VII. OGREVALNI ELEMENTI'!$A$1:$G$31</definedName>
    <definedName name="_xlnm.Print_Area" localSheetId="8">'VIII. PREZRAČEVANJE'!$A$1:$F$11</definedName>
    <definedName name="_xlnm.Print_Titles" localSheetId="1">'I. OPREMA KLETI'!$1:$1</definedName>
    <definedName name="_xlnm.Print_Titles" localSheetId="2">'II. OPREMA PRITLIČJA'!$1:$1</definedName>
    <definedName name="_xlnm.Print_Titles" localSheetId="6">'VI. SANITARNI ELEMENTI'!$1:$1</definedName>
  </definedNames>
  <calcPr calcId="162913"/>
</workbook>
</file>

<file path=xl/calcChain.xml><?xml version="1.0" encoding="utf-8"?>
<calcChain xmlns="http://schemas.openxmlformats.org/spreadsheetml/2006/main">
  <c r="F31" i="8" l="1"/>
  <c r="F28" i="7"/>
  <c r="F34" i="7"/>
  <c r="F40" i="7"/>
  <c r="F46" i="7"/>
  <c r="F52" i="7"/>
  <c r="F25" i="8" l="1"/>
  <c r="F3" i="2" l="1"/>
  <c r="F21" i="2" s="1"/>
  <c r="F8" i="2"/>
  <c r="F9" i="2"/>
  <c r="F14" i="2"/>
  <c r="F15" i="2"/>
  <c r="F16" i="2"/>
  <c r="F17" i="2"/>
  <c r="F18" i="2"/>
  <c r="F19" i="2"/>
  <c r="F3" i="3"/>
  <c r="F9" i="3"/>
  <c r="F15" i="3"/>
  <c r="F21" i="3"/>
  <c r="F27" i="3"/>
  <c r="F33" i="3"/>
  <c r="F39" i="3"/>
  <c r="F45" i="3"/>
  <c r="F51" i="3"/>
  <c r="F57" i="3"/>
  <c r="F63" i="3"/>
  <c r="F69" i="3"/>
  <c r="F75" i="3"/>
  <c r="F81" i="3"/>
  <c r="F87" i="3"/>
  <c r="F93" i="3"/>
  <c r="F99" i="3"/>
  <c r="F101" i="3"/>
  <c r="F3" i="4"/>
  <c r="F9" i="4"/>
  <c r="F15" i="4"/>
  <c r="F21" i="4"/>
  <c r="F27" i="4"/>
  <c r="F33" i="4"/>
  <c r="F3" i="5"/>
  <c r="F12" i="5" s="1"/>
  <c r="F11" i="1" s="1"/>
  <c r="F9" i="5"/>
  <c r="F8" i="10"/>
  <c r="F11" i="10" s="1"/>
  <c r="F9" i="10"/>
  <c r="F4" i="6"/>
  <c r="F28" i="6" s="1"/>
  <c r="F10" i="6"/>
  <c r="F16" i="6"/>
  <c r="F22" i="6"/>
  <c r="F4" i="7"/>
  <c r="F10" i="7"/>
  <c r="F16" i="7"/>
  <c r="F22" i="7"/>
  <c r="F54" i="7"/>
  <c r="F4" i="8"/>
  <c r="F9" i="8"/>
  <c r="F15" i="8"/>
  <c r="F20" i="8"/>
  <c r="F3" i="9"/>
  <c r="F4" i="9"/>
  <c r="F11" i="9"/>
  <c r="F12" i="9"/>
  <c r="F10" i="9" l="1"/>
  <c r="F15" i="1" s="1"/>
  <c r="F13" i="1"/>
  <c r="F36" i="4"/>
  <c r="F10" i="1" s="1"/>
  <c r="F103" i="3"/>
  <c r="F9" i="1" s="1"/>
  <c r="F14" i="1"/>
  <c r="F8" i="1"/>
  <c r="F12" i="1"/>
  <c r="F16" i="1"/>
  <c r="F17" i="1" l="1"/>
  <c r="F19" i="1" s="1"/>
  <c r="F20" i="1" s="1"/>
  <c r="F22" i="1" s="1"/>
</calcChain>
</file>

<file path=xl/sharedStrings.xml><?xml version="1.0" encoding="utf-8"?>
<sst xmlns="http://schemas.openxmlformats.org/spreadsheetml/2006/main" count="465" uniqueCount="150">
  <si>
    <t>Sklop 1</t>
  </si>
  <si>
    <t xml:space="preserve">Gorsko kolesarski center Pristava – gradbeno obrtniška dela, inštalacije in notranja oprema </t>
  </si>
  <si>
    <t>1b Notranja oprema</t>
  </si>
  <si>
    <t>REKAPITULACIJA</t>
  </si>
  <si>
    <t>I</t>
  </si>
  <si>
    <t>OPREMA KLETI</t>
  </si>
  <si>
    <t xml:space="preserve">II. </t>
  </si>
  <si>
    <t>OPREMA PRITLIČJA</t>
  </si>
  <si>
    <t>III.</t>
  </si>
  <si>
    <t>OPREMA MANSARDE</t>
  </si>
  <si>
    <t>IV.</t>
  </si>
  <si>
    <t>OPREMA ZUNAJ</t>
  </si>
  <si>
    <t>V.</t>
  </si>
  <si>
    <t>SVETILA</t>
  </si>
  <si>
    <t xml:space="preserve">VI. </t>
  </si>
  <si>
    <t>SANITARNI ELEMENTI</t>
  </si>
  <si>
    <t>VII.</t>
  </si>
  <si>
    <t>OGREVALNI ELEMENTI</t>
  </si>
  <si>
    <t>VIII.</t>
  </si>
  <si>
    <t>PREZRAČEVANJE</t>
  </si>
  <si>
    <t>IX.</t>
  </si>
  <si>
    <t>NOTRANJA VRATA</t>
  </si>
  <si>
    <t>SKUPAJ OPREMA brez DDV</t>
  </si>
  <si>
    <t>Popust</t>
  </si>
  <si>
    <t>Skupaj s popustom brez DDV</t>
  </si>
  <si>
    <t>DDV 22,0%</t>
  </si>
  <si>
    <t>SKUPAJ OPREMA Z DDV</t>
  </si>
  <si>
    <t>OPOMBE</t>
  </si>
  <si>
    <t>- Popis del je izdelan na podlagi projekta za izvedbo (PZI)</t>
  </si>
  <si>
    <t>- Montaža vseh svetil je nadometna.</t>
  </si>
  <si>
    <t>Datum:</t>
  </si>
  <si>
    <t>Podpis zakonitega zastopnika:</t>
  </si>
  <si>
    <t>Žig:</t>
  </si>
  <si>
    <t>I.</t>
  </si>
  <si>
    <t>EM</t>
  </si>
  <si>
    <t>Količina</t>
  </si>
  <si>
    <t>Cena/EM
 (v € brez DDV)</t>
  </si>
  <si>
    <t>Vrednost 
(v € brez DDV)</t>
  </si>
  <si>
    <t>1.</t>
  </si>
  <si>
    <t>kom</t>
  </si>
  <si>
    <r>
      <t xml:space="preserve">V skladu s 7. točko prvega odstavka 4. člena Uredbe o zelenem javnem naročanju (Uradni list RS,
št. 51/17; v nadaljnjem besedilu: Uredba o ZeJN) mora naročnik okoljske vidike upoštevati, kadar so
predmet naročanja hladilniki, zamrzovalniki in njihove kombinacije, </t>
    </r>
    <r>
      <rPr>
        <b/>
        <u/>
        <sz val="10"/>
        <color indexed="62"/>
        <rFont val="Arial"/>
        <family val="2"/>
        <charset val="238"/>
      </rPr>
      <t>pralni stroji,</t>
    </r>
    <r>
      <rPr>
        <sz val="10"/>
        <color indexed="62"/>
        <rFont val="Arial"/>
        <family val="2"/>
        <charset val="238"/>
      </rPr>
      <t xml:space="preserve"> pomivalni stroji, sušilni
stroji, sesalniki in klimatske naprave. Natančnejšo opredelitev teh predmetov določajo 18. do 25. točka
Priloge 1 Uredbe o ZeJN (P7).</t>
    </r>
  </si>
  <si>
    <t>2.</t>
  </si>
  <si>
    <r>
      <t xml:space="preserve">V skladu s 7. točko prvega odstavka 4. člena Uredbe o zelenem javnem naročanju (Uradni list RS,
št. 51/17; v nadaljnjem besedilu: Uredba o ZeJN) mora naročnik okoljske vidike upoštevati, kadar so
predmet naročanja hladilniki, zamrzovalniki in njihove kombinacije, pralni stroji, pomivalni stroji, </t>
    </r>
    <r>
      <rPr>
        <b/>
        <u/>
        <sz val="10"/>
        <color indexed="62"/>
        <rFont val="Arial"/>
        <family val="2"/>
        <charset val="238"/>
      </rPr>
      <t>sušilni
stroji</t>
    </r>
    <r>
      <rPr>
        <sz val="10"/>
        <color indexed="62"/>
        <rFont val="Arial"/>
        <family val="2"/>
        <charset val="238"/>
      </rPr>
      <t>, sesalniki in klimatske naprave. Natančnejšo opredelitev teh predmetov določajo 18. do 25. točka
Priloge 1 Uredbe o ZeJN (P7).</t>
    </r>
  </si>
  <si>
    <t>3.</t>
  </si>
  <si>
    <t>4.</t>
  </si>
  <si>
    <t>kpl</t>
  </si>
  <si>
    <t>5.</t>
  </si>
  <si>
    <r>
      <t xml:space="preserve">V skladu s 7. točko prvega odstavka 4. člena Uredbe o zelenem javnem naročanju (Uradni list RS,
št. 51/17; v nadaljnjem besedilu: Uredba o ZeJN) mora naročnik okoljske vidike upoštevati, kadar so
predmet naročanja hladilniki, zamrzovalniki in njihove kombinacije, pralni stroji, pomivalni stroji, sušilni
stroji, </t>
    </r>
    <r>
      <rPr>
        <b/>
        <u/>
        <sz val="10"/>
        <color indexed="62"/>
        <rFont val="Arial"/>
        <family val="2"/>
        <charset val="238"/>
      </rPr>
      <t xml:space="preserve">sesalniki </t>
    </r>
    <r>
      <rPr>
        <sz val="10"/>
        <color indexed="62"/>
        <rFont val="Arial"/>
        <family val="2"/>
        <charset val="238"/>
      </rPr>
      <t>in klimatske naprave. Natančnejšo opredelitev teh predmetov določajo 18. do 25. točka
Priloge 1 Uredbe o ZeJN (P7).</t>
    </r>
  </si>
  <si>
    <t>SKUPAJ OPREMA KLETI</t>
  </si>
  <si>
    <t>II.</t>
  </si>
  <si>
    <t>Komplet leseni del kuhinje v obliki črke L,  višina zgornjih elementov 54 cm, zgornji rob visečih omaric oz. visokih omar na viš. 198 cm v sestavu: visoka shrambna omara 60x 60 cm (dvoja enokrilna vrata), spodnji element v katerega se vgradi pomivalno korito 137x60 cm (dvokrilna vrata, 1 polica), omarica s tremi predali šir. 40 cm, element 60x60 cm (zgoraj kuhalna plošča, spodaj 2x polica, dvokrilna vrata, omarica s tremi predali šir. 40 cm, vse skupaj s podnožjem in zaključnim delovnim pultom ABS (pult na višini 90 cm), iz enakega materiala kot pult tudi stenska obloga med spodnjimi in visečimi elementi. Zgoraj 1 omarica šir. 60 cm z dvokrilnimi vrati in 2 x omarica šir. 40 cm z enokrilnimi vrati. Komplet z vso montažo (s spajanjem pulta, zaključnimi obrobami, izrezom za pomivalno korito, montažo stenske zaščite ipd.).</t>
  </si>
  <si>
    <t>m1</t>
  </si>
  <si>
    <r>
      <t xml:space="preserve">V skladu z 8. točko prvega odstavka 4. člena Uredbe o zelenem javnem naročanju (Uradni list RS, št. 51/17; v nadaljnjem besedilu: Uredba o ZeJN) mora naročnik okoljske vidike upoštevati, kadar je predmet naročanja </t>
    </r>
    <r>
      <rPr>
        <b/>
        <u/>
        <sz val="10"/>
        <color indexed="62"/>
        <rFont val="Arial"/>
        <family val="2"/>
        <charset val="238"/>
      </rPr>
      <t xml:space="preserve">pohištvo. </t>
    </r>
    <r>
      <rPr>
        <sz val="10"/>
        <color indexed="62"/>
        <rFont val="Arial"/>
        <family val="2"/>
        <charset val="238"/>
      </rPr>
      <t>Natančnejšo opredelitev tega predmeta določa 26. točka Priloge 1 Uredbe o ZeJN (P8).</t>
    </r>
  </si>
  <si>
    <r>
      <t xml:space="preserve">V skladu z 10. točko prvega odstavka 4. člena Uredbe o zelenem javnem naročanju (Uradni list RS, št. 51/17; v nadaljnjem besedilu: Uredba o ZeJN) mora naročnik okoljske vidike upoštevati, kadar so predmet naročanja </t>
    </r>
    <r>
      <rPr>
        <b/>
        <u/>
        <sz val="10"/>
        <color indexed="62"/>
        <rFont val="Arial"/>
        <family val="2"/>
        <charset val="238"/>
      </rPr>
      <t>sanitarne armature</t>
    </r>
    <r>
      <rPr>
        <sz val="10"/>
        <color indexed="62"/>
        <rFont val="Arial"/>
        <family val="2"/>
        <charset val="238"/>
      </rPr>
      <t>. Natančnejšo opredelitev tega predmeta določajo točke od 39 do 42 Priloge 1 Uredbe o ZeJN (P10).</t>
    </r>
  </si>
  <si>
    <r>
      <t>V skladu s 7. točko prvega odstavka 4. člena Uredbe o zelenem javnem naročanju (Uradni list RS,
št. 51/17; v nadaljnjem besedilu: Uredba o ZeJN) mora naročnik okoljske vidike upoštevati, kadar so
predmet naročanja</t>
    </r>
    <r>
      <rPr>
        <b/>
        <u/>
        <sz val="10"/>
        <color indexed="62"/>
        <rFont val="Arial"/>
        <family val="2"/>
        <charset val="238"/>
      </rPr>
      <t xml:space="preserve"> hladilniki,</t>
    </r>
    <r>
      <rPr>
        <sz val="10"/>
        <color indexed="62"/>
        <rFont val="Arial"/>
        <family val="2"/>
        <charset val="238"/>
      </rPr>
      <t xml:space="preserve"> zamrzovalniki in njihove kombinacije, pralni stroji, pomivalni stroji, sušilni
stroji, sesalniki in klimatske naprave. Natančnejšo opredelitev teh predmetov določajo 18. do 25. točka
Priloge 1 Uredbe o ZeJN (P6).</t>
    </r>
  </si>
  <si>
    <t>6.</t>
  </si>
  <si>
    <t>7.</t>
  </si>
  <si>
    <t>8.</t>
  </si>
  <si>
    <t>9.</t>
  </si>
  <si>
    <t>10.</t>
  </si>
  <si>
    <t>11.</t>
  </si>
  <si>
    <t>12.</t>
  </si>
  <si>
    <t>V skladu s 5. točko prvega odstavka 4. člena Uredbe o zelenem javnem naročanju (Uradni list RS, št. 51/17; mora naročnik okoljske vidike upoštevati,ker je predmet naročanja
elektronska pisarniška oprema. Natančnejšo opredelitev tega predmeta določajo 7. do 14. točka Priloge 1 Uredbe o ZeJN (P5)</t>
  </si>
  <si>
    <t>13.</t>
  </si>
  <si>
    <r>
      <t>V skladu s 6. točko prvega odstavka 4. člena Uredbe o zelenem javnem naročanju (Uradni list RS, št. 51/17; mora naročnik okoljske vidike upoštevati,ker je predmet naročanja</t>
    </r>
    <r>
      <rPr>
        <b/>
        <u/>
        <sz val="10"/>
        <color indexed="62"/>
        <rFont val="Arial"/>
        <family val="2"/>
        <charset val="238"/>
      </rPr>
      <t xml:space="preserve"> televizor.</t>
    </r>
    <r>
      <rPr>
        <sz val="10"/>
        <color indexed="62"/>
        <rFont val="Arial"/>
        <family val="2"/>
        <charset val="238"/>
      </rPr>
      <t xml:space="preserve"> Natančnejšo opredelitev tega predmeta določajo 15. do 17. točka Priloge 1 Uredbe o ZeJN (P6).</t>
    </r>
  </si>
  <si>
    <t>14.</t>
  </si>
  <si>
    <t>15.</t>
  </si>
  <si>
    <t>16.</t>
  </si>
  <si>
    <t>17.</t>
  </si>
  <si>
    <t>18.</t>
  </si>
  <si>
    <t>SKUPAJ OPREMA PRITLIČJA:</t>
  </si>
  <si>
    <t xml:space="preserve">4. </t>
  </si>
  <si>
    <t>SKUPAJ OPREMA MANSARDE:</t>
  </si>
  <si>
    <t>Masivna hrastova miza dolžine 200 cm in dve pripadajoči klopi z naslonom. Les impregniran.</t>
  </si>
  <si>
    <t>SKUPAJ OPREMA ZUNAJ</t>
  </si>
  <si>
    <t>Dobava in montaža svetilk komplet z žarnicami/sijalkami, dušilkami, ter obešalnim in pritrdilnim priborom.</t>
  </si>
  <si>
    <t xml:space="preserve">S1) Nadometna svetilka  na stropu kot npr: INTRA ETEA DIRECT INDIRECT LED 15W/830 IP 43 min 988lm, max 15W min. 69 Lm/W,3000K, fi 285mm  višine103mm,  ali enakovredne </t>
  </si>
  <si>
    <t>kos</t>
  </si>
  <si>
    <r>
      <t>V skladu s 17. točko prvega odstavka 4. člena Uredbe o zelenem javnem naročanju (Uradni list RS, št. 51/17; v nadaljnjem besedilu: Uredba o ZeJN) mora naročnik okoljske vidike upoštevati, kadar so predmet naročanja</t>
    </r>
    <r>
      <rPr>
        <b/>
        <u/>
        <sz val="10"/>
        <color indexed="62"/>
        <rFont val="Arial"/>
        <family val="2"/>
        <charset val="238"/>
      </rPr>
      <t xml:space="preserve"> električne sijalke in svetilke ter razsvetljava v notranjih prostorih</t>
    </r>
    <r>
      <rPr>
        <sz val="10"/>
        <color indexed="62"/>
        <rFont val="Arial"/>
        <family val="2"/>
        <charset val="238"/>
      </rPr>
      <t>. Natančnejšo opredelitev tega predmeta določajo 62. do 65. točka Priloge 1 Uredbe o ZeJN (P17).</t>
    </r>
  </si>
  <si>
    <t xml:space="preserve">S2) Fluorescenčna nadometna svetilka kot npr: INTRA 5700 LED min 5860lm, max 51W, 3000K, 1277mm,104mm IP 66 ali enakovredne </t>
  </si>
  <si>
    <t xml:space="preserve">S3) Nadometna svetilka  na stropu kot npr: INTRA LONA C SOP 300 min 1400lm max 15W optika PMMA min. 90 Lm/W, fi 300 mm, 3000K  višine100mm,  ali enakovredne </t>
  </si>
  <si>
    <t>S4) Nadometna svetilka  na stropu kot npr: INTRA ETEA DIRECT INDIRECT LED 15W/830 IP 65 min 988lm, max 15W min. 69 Lm/W,3000K, fi 285mm  višine103mm,  ali enakovredne</t>
  </si>
  <si>
    <t>SKUPAJ SVETILA</t>
  </si>
  <si>
    <t>VI.</t>
  </si>
  <si>
    <t>VODOVODNA INSTALACIJA</t>
  </si>
  <si>
    <t>V skladu z 11. točko prvega odstavka 4. člena Uredbe o zelenem javnem naročanju (Uradni list RS, št. 51/17; v nadaljnjem besedilu: Uredba o ZeJN) mora naročnik okoljske vidike upoštevati, kadar je predmet naročanja oprema za stranišča na splakovanje in oprema za pisoarje. Natančnejšo opredelitev tega predmeta določajo točke od 43 do 52 Priloge 1 Uredbe o ZeJN (P11).</t>
  </si>
  <si>
    <t>V skladu z 9. točko prvega odstavka 4. člena Uredbe o zelenem javnem naročanju (Uradni list RS, št.
51/17; v nadaljnjem besedilu: Uredba o ZeJN) mora naročnik upoštevati okoljske vidike, kadar so
predmet naročanja grelniki vode, grelniki prostora in njihove kombinacije ter hranilniki tople vode.
Natančnejšo opredelitev tega predmeta določajo točke od 27. do 38. Priloge 1 Uredbe o ZeJN (P9).</t>
  </si>
  <si>
    <t>SKUPAJ SANITARNI ELEMENTI</t>
  </si>
  <si>
    <t>Kopalniški radiator ravne izvedbe (sredinski priklop) - specifikacija
Jekleni kopalniški radiator, ki sestoji okroglih jeklenih preciznih cevi, spajanih s uporovnim pritisnim varjenjem brez vidnih varov. Vertikalne cevi ovalne ali polovalne oblike, horizontalne cevi ravne, okrogle oblike. Pločevina zaščitena in prašno pobarvana v skladu z DIN 55900. Toplotne karakteristike določene v skladu z EN 442. Vključno montažne konzole za vertikalno ali horizontalno pritrditev na steno, zaporni čepi in odzračevalni ventil. Tip in oblika po izbiri arhitekta. Dobava in montaža.
Tehnični podatki:
- obratovalni tlak: 7 bar
- obratovalna temperature: 110°C
- barva: RAL 9003 (bela)
kot npr.: proizvod: Bial ali enakovredno</t>
  </si>
  <si>
    <t>Električni stenski varčni radiator sestavljen iz nizkotemperaturnega grelnika, varnostnega elektronskega termostata proti pregretju ter IP24 zaščito pred pršenjem z vodo. Dobava in montaža.
kot npr.: proizvod BEHA ali enakovredno</t>
  </si>
  <si>
    <t>SKUPAJ OGREVALNI ELEMENTI:</t>
  </si>
  <si>
    <t>SKUPAJ PREZRAČEVANJE</t>
  </si>
  <si>
    <t>Splošno:</t>
  </si>
  <si>
    <t>Za notranje stavbno pohištvo so podane svetle dimenzije stavbnega pohištva;</t>
  </si>
  <si>
    <t>Mere so podane orientacijsko, zato je vse mere potrebno kontrolirati na licu mesta, pred pričetkom izdelave uskladiti izvedbene detajle s projektantom, priložiti ustrezne certifikate.</t>
  </si>
  <si>
    <t>Dobava  in montaža notranjih enokrilnih lesenih vrat, odpiranje po shemah (obvezno preveriti pred izdelavo), leseni podboj, polno leseno vratno krilo, furnir, inox kljuka s ključavnico, prezračevalna inox rešetka , finalna obdelava furnir;</t>
  </si>
  <si>
    <t xml:space="preserve"> - notranja vrata, dim. 70/200 cm</t>
  </si>
  <si>
    <t xml:space="preserve"> - notranja vrata, dim. 80/200 cm</t>
  </si>
  <si>
    <t>SKUPAJ NOTRANJA VRATA</t>
  </si>
  <si>
    <t>Uredba o zelenemd javnem naročanju</t>
  </si>
  <si>
    <t>Uredba o zelenem javnemd naročanju</t>
  </si>
  <si>
    <t>Uredba o zelenem javnem naročanju</t>
  </si>
  <si>
    <t>Proizvajalec:</t>
  </si>
  <si>
    <t>Tip:</t>
  </si>
  <si>
    <t>Kataloška številka:</t>
  </si>
  <si>
    <t>Opombe:</t>
  </si>
  <si>
    <t>Pralni stroj:  inverter motor, zmoglivost pranja 7kg, energijski razred vsaj A++, polnjenje spredaj, učinek pranja A, učinek ožemanja B, zamik vklopa, širina 60 cm, višina cca. 85 cm, globina cca. 60 cm, garancija 5 let.</t>
  </si>
  <si>
    <t>Sušilni stroj: s toplotno črpalko, dvosmerno vpihovanje zraka, sistem proti mečkanju perila, kondenzacijski stroj, zmoglivost sušenja 7 kg, energijski razred A+, polnjenje spredaj, širina 60 cm, višina cca. 85 cm, globina cca. 64 cm, garancija 5 let.</t>
  </si>
  <si>
    <t>Stojalo za sušenje perila: srednji del + na vsaki strani krilo – podaljšek, samostoječe, prašno barvano, zelo stabilno. Enostavno zložljivo. 20 m sušilne dolžine, mere v celoti odprtega stojala 205 x 55 x 96 cm.</t>
  </si>
  <si>
    <t>Pohištveni dodatki: 1 x notranji predpražnik 60 x 90 cm, spodaj guma – se dobro oprijema tal, zgoraj flor – najlon, pralen v pralnem stroju,  3 x kovinski stenski obešalnik za obleko (4 obešalne dvojne kljuke): montaža v SHRAMBI 1 za vrati, v UM M in v UMŽ.</t>
  </si>
  <si>
    <t>Pripomočki za čiščenje objekta: 1 x komplet sobno omelo z držalom primerno za pometanje v notranjih prostorih, smetišnica in malo omelo, vlakna iz polipropilenskih vlaken; 1 x suhi sesalnik na vrečke, energijski razred A; nastavljiva moč motorja, mehak zagon motorja, Hepa Filtracija, indikator napolnjenosti vrečke; 1 x vedro 10 l, material PP, ročaj kovinski,   1 x kpl (5 kom)  krpa za čiščenje vseh talnih površindim. 50 x 80 cm</t>
  </si>
  <si>
    <t>Kuhinjsko korito, kompozit algranit. Dimenzija 78 x 50 cm (korito dim. 34 x 43 cm). Levo korito, desno funkcionalna odcejalna površina. Barva skladna z barvo kuhinjskega pulta.</t>
  </si>
  <si>
    <t>Kuhinjska armatura: stoječa, enoročna za pomivalno korito, kromirana. Dve priključni cevi z DVGW certifikatom.</t>
  </si>
  <si>
    <t>Indukcijska kuhalna plošča: 4 kuhališča z drsnim upravljanjem, brušen rob, otroška zaščita. Širina 60 cm, globina 51 cm. Samodejni izklop.</t>
  </si>
  <si>
    <t>Prostostoječ visok hladilnik 60 x 64 cm, energijski razred A+, višina 125 cm, prostornina 213 l.</t>
  </si>
  <si>
    <t>Stenska obtočna napa šir.  60 cm, 2 maščobna filtra iz pralnega aluminija, 4 hitrosti motorja (3+intenzivna), upravljanjanje z gumbi na dotik, osvetlitev, energijski razred C.</t>
  </si>
  <si>
    <t>Komplet ravna klop z hrbtnim naslonjalom,  dolžine 310 cm, šir. 45 cm. Furnirane iverne plošče. Hrbtno naslonjalo višine 45 cm. 6 kom masivne noge.</t>
  </si>
  <si>
    <t>Jedilna miza 180 cm x 90 cm, viš. 76 cm, 4 x noge ali 2 x podnožje. Naročilo hkrati s kuhinjo – mizna plošča iz enakega materiala kot kuhinjski pult.</t>
  </si>
  <si>
    <t>Stol. Iz masivnega bukovega lesa, obremenitev min.  110 kg, višina 88 cm, višina sedišča 48 cm, širina sedišča 40,5 cm, globina sedišča 46 cm. Sedišče masivno.</t>
  </si>
  <si>
    <t>Pisalna miza 120 x 60 cm, viš. 76 cm, na desni strani omarica, nad omarico predal. Vse iz furnirane iverne plošče.</t>
  </si>
  <si>
    <t>Dnevni regal – TV element 160 x 50 cm, viš. pribl. 50 cm, 1polica, spodaj 3 x vratca. Vse iz furnirane iverne plošče.</t>
  </si>
  <si>
    <t>Pohištveni dodatki: 1 x notranji predpražnik 60 x 90 cm, spodaj guma – se dobro oprijema tal, zgoraj flor – najlon, pralen v pralnem stroju, 3 x kovinski stenski obešalnik za obleko (4 obešalne dvojne kljuke): montaža v VETROLOVU 2 x, v BIV. PROSTORU (na steni med vetrolovom in kuhinjo) 1 x.</t>
  </si>
  <si>
    <t>Oprema kuhinje: osnovni inventar -  vse za 8 oseb: jedilni pribor, komplet desertnih, jušnih in velikih krožnikov, kozarci, skodelice za kavo/čaj, 1 univerzalni nož, 1 mali nož, 1 nož žaga , 2 plastični deski za rezanje, 2 ponvi, 2 lonca, 1 cedilo, 2 skledi za solato oz. priloge, …</t>
  </si>
  <si>
    <t>Dvosed (raztegljiv- dodatno ležišče) pribl. 210 x 100 cm tekstilna obloga Aqua Clean</t>
  </si>
  <si>
    <t>Klubska mizica 110 x 70 cm, viš. pribl. 40 cm, odlagalna plošča spodaj.  Vse iz furnirane iverne plošče.</t>
  </si>
  <si>
    <t>- Vsa lesena notranja oprema v pritličju in mansardi: smrekov les ali imitacija smrekovega lesa, z zaščitnim premazom, vse v naravni barvi lesa (2 x  npr. Belinka Tophybrid).</t>
  </si>
  <si>
    <t>Prenosni računalnik z vso potrebno opremo kot. Npr. HP Pavilion X3650 14BA016</t>
  </si>
  <si>
    <t>Tv sprejemnik Full HD, HDMI priklop, WI-FI kot npr. 55PUS6262/12 Philips</t>
  </si>
  <si>
    <t>Prenosni pametni telefon kot npr. Samsung Galaxy A8 2018 Black Samsung</t>
  </si>
  <si>
    <t>Postelja (za ležišče 90/200 cm) z letvenim dnom in podposteljnim predalom, dim. 65 x 80 x 20 cm, iz furniranih ivernih plošč. Letveno dno iz masivnih desk, 2 x povezanih s trakom Standardna višina postelje. Podposteljni predal na pohištvenih kolescih, popolnoma ločen od postelje.</t>
  </si>
  <si>
    <t>Pograd: dve postelji (za ležišči 90/200 cm) z letvenim dnom, 1 podposteljni predal. dim. 65 x 80 x 20 cm, iz furniranih ivernih plošč. Letveno dno iz masivnih desk, 2 x povezanih s trakom. Standardna višina spodnje postelje, zgornja postelja na cca.150 cm.  1 x podposteljni predal na pohištvenih kolescih, popolnoma ločen od postelje. Za dostop do zgornjega ležišča fiksna lesena letev.</t>
  </si>
  <si>
    <t>Odprt regal 115 x 50 cm, viš. 100 cm, z vmesno vertikalo, z dvema policama. Vse iz furniranih ivernih plošč.</t>
  </si>
  <si>
    <t xml:space="preserve">Odprt regal 170 x 50 cm, viš. 100 cm, z dvema vmesnima vertikalama in z dvema policama. Vse iz furniranih ivernih plošč. </t>
  </si>
  <si>
    <t>Klasična vzmetnica 90/200 cm z vzmetenjem kot npr.  Bonell in protibakterijsko prevleko,  vzglavnik in celoletna odeja, 2x posteljnina.  Višina vzmetnice min.  18 cm. Vzglavnik dim. 50 x 70 cm, odeja dim- 140 x 200 cm, oboje polnilo 100 % poliester, prevleka cca. 50 % bombaž, 50 % poliester – oboje pralno na 60 stopinj C, primerno tudi za alergike. Posteljnini iz 100% bombaža, prevleka za vzglavnikm dim. 60 x 80 cm, prevleka za odejo 140 x 200 cm, oboje zapiranje z zadrgo.</t>
  </si>
  <si>
    <t>Pohištveni dodatki: 1 x notranji predpražnik 60 x 90 cm, spodaj guma – se dobro oprijema tal, zgoraj flor – najlon, pralen v pralnem stroju, 3 x kovinski stenski obešalnik za obleko (4 obešalne dvojne kljuke): montaža v vsako sobo 1 x.</t>
  </si>
  <si>
    <t>Pripomočki in dodatki: 2 x predpražnik za pred vhodna vrata: gumijast z luknjami za uporabo na prostem, višina  12 mm, naravna guma, barva črna, z luknjami, (1x v kleti dim. cca. 70 cm x 70 cm, na obstoječo čistilno mrežo, 1 x v pritličju dim. cca 60 x 90 cm);  1x metla sirkova 5x vezana, 1 x lopata za sneg: aluminjasta, nasajena, dolžina držala 130 cm, mere lopate 39 x 36 cm.</t>
  </si>
  <si>
    <t>Kompletno stranišče, ki ga sestavljajo naslednji sklopi:
- straniščna školjka iz bele sanitarne keramike, samostoječe izvedba, talni odtok, sedežna deska v beli barvi iz UV odporne plastične mase s pokrovom
- nadometni WC splakovalnik, izdelan iz UV odpornega materiala, ki ne porumeni, volumen 6 litrov, s stop varčevalno tipko, možnost priključitve vode s treh strani, posluževanje s sprednje strani, notranje izoliran proti kondenzaciji na zunanji površini, komplet elementov za pritrditev na steno, WC priključna garnitura
Dobava in montaža.
- WC školjka: kot npr.  Inker Julija
- splakovalnik:  kot npr.Geberit Fontana</t>
  </si>
  <si>
    <t>Kompleten pisoar, ki ga sestavljajo naslednji sklopi:
- pisoar iz bele sanitarne keramike z izplakovanjem na pritisk
- izplakovalni ventil na pritisk
- odtočna garnitura s sifonom
- tesnilni in pritrdilni material
Dobava in montaža.
- pisoar:  kot npr. Inker 8400 12Z</t>
  </si>
  <si>
    <t>Kompleten umivalnik, ki ga sestavljajo naslednji sklopi:
- konzolni umivalnik iz bele sanitarne keramike, velikosti cca. 55x40 cm
- kromirani medeninasti odtočni ventil DN32
- kromirana medeninasta enoročna stoječa mešalna armatura DN15 za toplo in hladno vodo, za montažo na umivalnik
- kromirana medeninasta kotna regulirna ventila Schell Comfort DN15
Dobava in montaža
- umivalnik:  kot npr. Jika, MIO 55x43
- baterija:  kot npr.Unitas Harmony</t>
  </si>
  <si>
    <t>Kompletna pršna kad, ki jo sestavljajo naslednji sklopi:
- pršna kad iz kvalitetne sanitarne keramike, 
- odtok s sifonom iz PP za pršno kad DN32
- stena iz kaljenega stekla
Dobava in montaža.
- pršna kad:  kot npr.Dolomite, Gemma 100x70 cm
- tuš stena:  75x200 cm</t>
  </si>
  <si>
    <t>Kompletna pršna kad, ki jo sestavljajo naslednji sklopi:
- pršna kad iz kvalitetne sanitarne keramike, 
- odtok s sifonom iz PP za pršno kad DN32
- stena iz kaljenega stekla
Dobava in montaža.
- pršna kad kot npr. Dolomite, Gemma 100x80 cm</t>
  </si>
  <si>
    <t>Enoročna stenska mešalna baterija za prho, s termostatskim vložkom, skupaj z gibljivo cevjo, slušalko in stenskim držalom. Vključno tesnilni in pritrdilni material. Tip kompleta uskladiti z arhitektom pred nabavo. 
Dobava in montaža.
- baterija:  kot npr.Unitas Harmony za tuš + ročka in cev</t>
  </si>
  <si>
    <t>Grelnik tople sanitarne vode za pritrditev vertikalno na steno. Kotel iz emajlirane pločevine, zaščita proti koroziji z Mg zaščitno anodo, izoliran. Grelna prirobnica z odprtino za vzdrževanje in čiščenje vodnega kamna.
Indirektni cevni zračni grelec vstavljen od zunaj v zaščitne cevi jeklene emajlirane prelne prirobnice, ni v direktnem kontaktu z vodo.
Funkcije:
- možnost poljubne nastavitve vode do 75°C
- termometer za prikaz temperature vode v grelniku
- možnost nastavitve želene temperature na ekonomično temperaturo in zaščito proti zmrzovanju
- prikaz delovanja električnega grelca
Tehnični podatki:
- volumen: 96,1 litrov
- priključek na vodovod: G 1/2
- delovni tlak: 6 bar
- debelina izolacije: 40 mm
- stopnja zaščite: IP 25
- grelec: 2000 W
- priključna moč: 2000 W
- napetost: 230V/1~/50Hz
kot npr.: proizvod: Gorenje ali enakovredno
tip:  kot npr.Gorenje TGR100SMT
Dodatna oprema: 
-varnostni ventil 6 bar, protipovratni ventil
- fleksibilne cevi za priklop</t>
  </si>
  <si>
    <t>Tlačni grelnik tople sanitarne vode grelne moči 2 kW. Grelnik je izdelan za spodnjo pritrditev in lahko naenkrat oskrbuje več odjemnih mest. Možnost nastavitve temperature vode do 75°C. Kotliček je izdelan iz jeklene pločevine, ki je protikorozijsko zaščitena z emajlom v kombinaciji z Mg zaščitno elektrodo. Dobava in montaža.
Tehnični podatki:
- volumen: 15 l
- električna moč: 2 kW
- napetost: 230V/50Hz/1~
kot npr.: proizvod: Gorenje ali enakovredno
Tip:  kot npr. GT 15 U
dodatna oprema: 
- varnostno protipovratni ventil 1/2"
- fleksibilne cevi za priklop</t>
  </si>
  <si>
    <t xml:space="preserve"> kot npr.Bial Earth 600-1694</t>
  </si>
  <si>
    <t>Cevni električni grelec za vgradnjo na kopalniški radiator  kot npr. Bial Classic. Petstopenjska kontrola moči. Električna moč 900 W.
kot npr.: proizvod: Bial ali enakovredno
tip: kot npr. EPG 062</t>
  </si>
  <si>
    <t xml:space="preserve"> kot npr. BEHA tip: P10 
širina: 803mm, višina: 400mm
Q=1000W</t>
  </si>
  <si>
    <t xml:space="preserve"> kot npr.BEHA tip: P15 
širina: 1175mm, višina: 400mm
Q=1500W </t>
  </si>
  <si>
    <t xml:space="preserve"> kot npr.BEHA tip: P20
širina: 1423mm, višina: 400mm
Q=2000W</t>
  </si>
  <si>
    <t>Centrifugalni kopalniški ventilator, ki sestoji iz ohišja in ventilatorja. Nadometno ohišje s pokrovom v v beli barvi s prigrajeno protipovratno loputko na kanalskem priključku. Ventilator ima nastavljivo zakasnitev izklopa 3-20min. Dve hitrosti delovanja ventilatorja. Dobava in montaža.
- pretok: 60 / 85 m3/h
- el. moč: 27 W
kot npr.: proizvod: Vortice ali enakovredno 
tip: kot npr. Vort Quadro Micro 80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</si>
</sst>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424]_-;\-* #,##0.00\ [$€-424]_-;_-* \-??\ [$€-424]_-;_-@_-"/>
    <numFmt numFmtId="165" formatCode="_-* #,##0.00&quot; €&quot;_-;\-* #,##0.00&quot; €&quot;_-;_-* \-??&quot; €&quot;_-;_-@_-"/>
    <numFmt numFmtId="166" formatCode="#,##0.00&quot; €&quot;"/>
  </numFmts>
  <fonts count="29">
    <font>
      <sz val="10"/>
      <name val="Arial"/>
      <family val="2"/>
      <charset val="238"/>
    </font>
    <font>
      <sz val="10"/>
      <name val="Arial CE"/>
      <family val="2"/>
      <charset val="238"/>
    </font>
    <font>
      <sz val="11"/>
      <color indexed="8"/>
      <name val="Arial"/>
      <family val="2"/>
      <charset val="238"/>
    </font>
    <font>
      <b/>
      <u/>
      <sz val="11"/>
      <color indexed="8"/>
      <name val="Arial"/>
      <family val="2"/>
      <charset val="238"/>
    </font>
    <font>
      <b/>
      <u/>
      <sz val="12"/>
      <color indexed="8"/>
      <name val="Arial"/>
      <family val="2"/>
      <charset val="238"/>
    </font>
    <font>
      <b/>
      <sz val="10"/>
      <name val="Arial CE"/>
      <family val="2"/>
      <charset val="238"/>
    </font>
    <font>
      <sz val="10"/>
      <color indexed="10"/>
      <name val="Arial CE"/>
      <family val="2"/>
      <charset val="238"/>
    </font>
    <font>
      <sz val="8"/>
      <name val="Arial CE"/>
      <family val="2"/>
      <charset val="238"/>
    </font>
    <font>
      <sz val="10"/>
      <color indexed="8"/>
      <name val="Arial"/>
      <family val="2"/>
      <charset val="238"/>
    </font>
    <font>
      <b/>
      <sz val="12"/>
      <name val="Arial CE"/>
      <family val="2"/>
      <charset val="238"/>
    </font>
    <font>
      <sz val="10"/>
      <color indexed="62"/>
      <name val="Arial"/>
      <family val="2"/>
      <charset val="238"/>
    </font>
    <font>
      <b/>
      <u/>
      <sz val="10"/>
      <color indexed="62"/>
      <name val="Arial"/>
      <family val="2"/>
      <charset val="238"/>
    </font>
    <font>
      <sz val="10"/>
      <color indexed="10"/>
      <name val="Arial"/>
      <family val="2"/>
      <charset val="238"/>
    </font>
    <font>
      <b/>
      <sz val="11"/>
      <name val="Arial CE"/>
      <family val="2"/>
      <charset val="238"/>
    </font>
    <font>
      <b/>
      <sz val="11"/>
      <name val="Arial"/>
      <family val="2"/>
      <charset val="238"/>
    </font>
    <font>
      <i/>
      <sz val="10"/>
      <name val="Arial"/>
      <family val="2"/>
      <charset val="238"/>
    </font>
    <font>
      <sz val="10"/>
      <name val="Arial"/>
      <family val="2"/>
      <charset val="1"/>
    </font>
    <font>
      <sz val="10"/>
      <name val="ChaletOffice"/>
      <charset val="238"/>
    </font>
    <font>
      <b/>
      <sz val="10"/>
      <name val="Arial"/>
      <family val="2"/>
      <charset val="238"/>
    </font>
    <font>
      <sz val="10"/>
      <name val="Arial"/>
      <family val="2"/>
      <charset val="238"/>
    </font>
    <font>
      <sz val="10"/>
      <color theme="1"/>
      <name val="Arial"/>
      <family val="2"/>
      <charset val="238"/>
    </font>
    <font>
      <b/>
      <sz val="10"/>
      <name val="Arial CE"/>
      <charset val="238"/>
    </font>
    <font>
      <sz val="10"/>
      <color theme="1"/>
      <name val="Arial CE"/>
      <family val="2"/>
      <charset val="238"/>
    </font>
    <font>
      <b/>
      <sz val="10"/>
      <color theme="1"/>
      <name val="Arial CE"/>
      <charset val="238"/>
    </font>
    <font>
      <sz val="10"/>
      <color theme="1"/>
      <name val="Arial CE"/>
      <charset val="238"/>
    </font>
    <font>
      <b/>
      <sz val="10"/>
      <color theme="1"/>
      <name val="Arial CE"/>
      <family val="2"/>
      <charset val="238"/>
    </font>
    <font>
      <i/>
      <sz val="10"/>
      <color theme="1"/>
      <name val="Arial"/>
      <family val="2"/>
      <charset val="238"/>
    </font>
    <font>
      <sz val="10"/>
      <color theme="1"/>
      <name val="ChaletOffice"/>
      <charset val="238"/>
    </font>
    <font>
      <sz val="9.5"/>
      <color theme="1"/>
      <name val="Arial"/>
      <family val="2"/>
      <charset val="238"/>
    </font>
  </fonts>
  <fills count="5">
    <fill>
      <patternFill patternType="none"/>
    </fill>
    <fill>
      <patternFill patternType="gray125"/>
    </fill>
    <fill>
      <patternFill patternType="solid">
        <fgColor indexed="31"/>
        <bgColor indexed="22"/>
      </patternFill>
    </fill>
    <fill>
      <patternFill patternType="solid">
        <fgColor indexed="42"/>
        <bgColor indexed="43"/>
      </patternFill>
    </fill>
    <fill>
      <patternFill patternType="solid">
        <fgColor indexed="9"/>
        <bgColor indexed="26"/>
      </patternFill>
    </fill>
  </fills>
  <borders count="16">
    <border>
      <left/>
      <right/>
      <top/>
      <bottom/>
      <diagonal/>
    </border>
    <border>
      <left/>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bottom/>
      <diagonal/>
    </border>
    <border>
      <left style="thin">
        <color indexed="8"/>
      </left>
      <right/>
      <top/>
      <bottom style="thin">
        <color indexed="8"/>
      </bottom>
      <diagonal/>
    </border>
    <border>
      <left style="thin">
        <color indexed="8"/>
      </left>
      <right/>
      <top style="thin">
        <color indexed="8"/>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0">
    <xf numFmtId="0" fontId="0" fillId="0" borderId="0"/>
    <xf numFmtId="165"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8" fillId="0" borderId="0"/>
  </cellStyleXfs>
  <cellXfs count="273">
    <xf numFmtId="0" fontId="0" fillId="0" borderId="0" xfId="0"/>
    <xf numFmtId="49" fontId="1" fillId="0" borderId="0" xfId="8" applyNumberFormat="1" applyFont="1" applyFill="1" applyBorder="1" applyAlignment="1">
      <alignment vertical="center"/>
    </xf>
    <xf numFmtId="4" fontId="1" fillId="0" borderId="0" xfId="8" applyNumberFormat="1" applyFont="1" applyFill="1" applyBorder="1" applyAlignment="1">
      <alignment horizontal="justify" vertical="center" wrapText="1"/>
    </xf>
    <xf numFmtId="4" fontId="1" fillId="0" borderId="0" xfId="8" applyNumberFormat="1" applyFont="1" applyFill="1" applyBorder="1" applyAlignment="1">
      <alignment horizontal="center" vertical="center" wrapText="1"/>
    </xf>
    <xf numFmtId="4" fontId="1" fillId="0" borderId="0" xfId="8" applyNumberFormat="1" applyFont="1" applyFill="1" applyBorder="1" applyAlignment="1">
      <alignment vertical="center"/>
    </xf>
    <xf numFmtId="4" fontId="1" fillId="0" borderId="0" xfId="8" applyNumberFormat="1" applyFont="1" applyFill="1" applyBorder="1" applyAlignment="1">
      <alignment horizontal="right" vertical="center"/>
    </xf>
    <xf numFmtId="0" fontId="0" fillId="0" borderId="0" xfId="8" applyFont="1" applyFill="1" applyBorder="1" applyAlignment="1">
      <alignment vertical="center"/>
    </xf>
    <xf numFmtId="49" fontId="0" fillId="0" borderId="0" xfId="8" applyNumberFormat="1" applyFont="1" applyFill="1" applyBorder="1" applyAlignment="1">
      <alignment vertical="center"/>
    </xf>
    <xf numFmtId="4" fontId="0" fillId="0" borderId="0" xfId="8" applyNumberFormat="1" applyFont="1" applyFill="1" applyBorder="1" applyAlignment="1">
      <alignment horizontal="justify" vertical="center" wrapText="1"/>
    </xf>
    <xf numFmtId="4" fontId="0" fillId="0" borderId="0" xfId="8" applyNumberFormat="1" applyFont="1" applyFill="1" applyBorder="1" applyAlignment="1">
      <alignment horizontal="center" vertical="center" wrapText="1"/>
    </xf>
    <xf numFmtId="4" fontId="0" fillId="0" borderId="0" xfId="8" applyNumberFormat="1" applyFont="1" applyFill="1" applyBorder="1" applyAlignment="1">
      <alignment horizontal="right" vertical="center"/>
    </xf>
    <xf numFmtId="0" fontId="2" fillId="0" borderId="0" xfId="8" applyFont="1" applyFill="1" applyBorder="1" applyAlignment="1">
      <alignment vertical="center"/>
    </xf>
    <xf numFmtId="4" fontId="5" fillId="0" borderId="0" xfId="8" applyNumberFormat="1" applyFont="1" applyFill="1" applyBorder="1" applyAlignment="1">
      <alignment horizontal="justify" vertical="center" wrapText="1"/>
    </xf>
    <xf numFmtId="4" fontId="5" fillId="0" borderId="0" xfId="8" applyNumberFormat="1" applyFont="1" applyFill="1" applyBorder="1" applyAlignment="1">
      <alignment horizontal="center" vertical="center" wrapText="1"/>
    </xf>
    <xf numFmtId="4" fontId="5" fillId="0" borderId="0" xfId="8" applyNumberFormat="1" applyFont="1" applyFill="1" applyBorder="1" applyAlignment="1">
      <alignment vertical="center"/>
    </xf>
    <xf numFmtId="164" fontId="1" fillId="0" borderId="0" xfId="8" applyNumberFormat="1" applyFont="1" applyFill="1" applyBorder="1" applyAlignment="1">
      <alignment horizontal="right" vertical="center"/>
    </xf>
    <xf numFmtId="0" fontId="0" fillId="0" borderId="0" xfId="8" applyFont="1" applyAlignment="1">
      <alignment vertical="center"/>
    </xf>
    <xf numFmtId="164" fontId="19" fillId="0" borderId="0" xfId="8" applyNumberFormat="1" applyAlignment="1">
      <alignment vertical="center"/>
    </xf>
    <xf numFmtId="49" fontId="1" fillId="0" borderId="1" xfId="8" applyNumberFormat="1" applyFont="1" applyFill="1" applyBorder="1" applyAlignment="1">
      <alignment vertical="center"/>
    </xf>
    <xf numFmtId="4" fontId="5" fillId="0" borderId="1" xfId="8" applyNumberFormat="1" applyFont="1" applyFill="1" applyBorder="1" applyAlignment="1">
      <alignment horizontal="justify" vertical="center" wrapText="1"/>
    </xf>
    <xf numFmtId="4" fontId="5" fillId="0" borderId="1" xfId="8" applyNumberFormat="1" applyFont="1" applyFill="1" applyBorder="1" applyAlignment="1">
      <alignment horizontal="center" vertical="center" wrapText="1"/>
    </xf>
    <xf numFmtId="4" fontId="1" fillId="0" borderId="1" xfId="8" applyNumberFormat="1" applyFont="1" applyFill="1" applyBorder="1" applyAlignment="1">
      <alignment vertical="center"/>
    </xf>
    <xf numFmtId="4" fontId="5" fillId="0" borderId="1" xfId="8" applyNumberFormat="1" applyFont="1" applyFill="1" applyBorder="1" applyAlignment="1">
      <alignment vertical="center"/>
    </xf>
    <xf numFmtId="164" fontId="5" fillId="0" borderId="1" xfId="8" applyNumberFormat="1" applyFont="1" applyFill="1" applyBorder="1" applyAlignment="1">
      <alignment horizontal="right" vertical="center"/>
    </xf>
    <xf numFmtId="0" fontId="1" fillId="0" borderId="0" xfId="8" applyFont="1" applyBorder="1" applyAlignment="1">
      <alignment vertical="center"/>
    </xf>
    <xf numFmtId="4" fontId="1" fillId="0" borderId="0" xfId="8" applyNumberFormat="1" applyFont="1" applyBorder="1" applyAlignment="1">
      <alignment vertical="center" wrapText="1"/>
    </xf>
    <xf numFmtId="4" fontId="1" fillId="0" borderId="0" xfId="8" applyNumberFormat="1" applyFont="1" applyBorder="1" applyAlignment="1">
      <alignment horizontal="center" vertical="center" wrapText="1"/>
    </xf>
    <xf numFmtId="4" fontId="6" fillId="0" borderId="0" xfId="8" applyNumberFormat="1" applyFont="1" applyBorder="1" applyAlignment="1">
      <alignment vertical="center" wrapText="1"/>
    </xf>
    <xf numFmtId="4" fontId="5" fillId="0" borderId="0" xfId="8" applyNumberFormat="1" applyFont="1" applyBorder="1" applyAlignment="1">
      <alignment vertical="center"/>
    </xf>
    <xf numFmtId="165" fontId="19" fillId="2" borderId="0" xfId="1" applyFill="1" applyBorder="1" applyAlignment="1" applyProtection="1">
      <alignment horizontal="right" vertical="center"/>
    </xf>
    <xf numFmtId="4" fontId="1" fillId="0" borderId="0" xfId="8" applyNumberFormat="1" applyFont="1" applyBorder="1" applyAlignment="1">
      <alignment vertical="center"/>
    </xf>
    <xf numFmtId="164" fontId="1" fillId="0" borderId="0" xfId="8" applyNumberFormat="1" applyFont="1" applyBorder="1" applyAlignment="1">
      <alignment horizontal="right" vertical="center"/>
    </xf>
    <xf numFmtId="164" fontId="1" fillId="2" borderId="0" xfId="8" applyNumberFormat="1" applyFont="1" applyFill="1" applyBorder="1" applyAlignment="1">
      <alignment horizontal="right" vertical="center"/>
    </xf>
    <xf numFmtId="49" fontId="1" fillId="0" borderId="2" xfId="8" applyNumberFormat="1" applyFont="1" applyFill="1" applyBorder="1" applyAlignment="1">
      <alignment vertical="center"/>
    </xf>
    <xf numFmtId="4" fontId="5" fillId="0" borderId="2" xfId="8" applyNumberFormat="1" applyFont="1" applyFill="1" applyBorder="1" applyAlignment="1">
      <alignment horizontal="justify" vertical="center" wrapText="1"/>
    </xf>
    <xf numFmtId="4" fontId="5" fillId="0" borderId="2" xfId="8" applyNumberFormat="1" applyFont="1" applyFill="1" applyBorder="1" applyAlignment="1">
      <alignment horizontal="center" vertical="center" wrapText="1"/>
    </xf>
    <xf numFmtId="4" fontId="1" fillId="0" borderId="2" xfId="8" applyNumberFormat="1" applyFont="1" applyFill="1" applyBorder="1" applyAlignment="1">
      <alignment vertical="center"/>
    </xf>
    <xf numFmtId="4" fontId="5" fillId="0" borderId="2" xfId="8" applyNumberFormat="1" applyFont="1" applyFill="1" applyBorder="1" applyAlignment="1">
      <alignment vertical="center"/>
    </xf>
    <xf numFmtId="164" fontId="5" fillId="0" borderId="2" xfId="8" applyNumberFormat="1" applyFont="1" applyFill="1" applyBorder="1" applyAlignment="1">
      <alignment horizontal="right" vertical="center"/>
    </xf>
    <xf numFmtId="4" fontId="1" fillId="0" borderId="0" xfId="8" applyNumberFormat="1" applyFont="1" applyBorder="1" applyAlignment="1">
      <alignment horizontal="right" vertical="center"/>
    </xf>
    <xf numFmtId="0" fontId="1" fillId="0" borderId="0" xfId="8" applyFont="1" applyFill="1" applyBorder="1" applyAlignment="1">
      <alignment vertical="center"/>
    </xf>
    <xf numFmtId="0" fontId="1" fillId="0" borderId="0" xfId="8" applyFont="1" applyFill="1" applyBorder="1" applyAlignment="1">
      <alignment horizontal="center" vertical="center"/>
    </xf>
    <xf numFmtId="0" fontId="7" fillId="0" borderId="0" xfId="8" applyNumberFormat="1" applyFont="1" applyFill="1" applyBorder="1" applyAlignment="1">
      <alignment horizontal="center" vertical="center"/>
    </xf>
    <xf numFmtId="0" fontId="1" fillId="0" borderId="0" xfId="8" applyFont="1" applyFill="1" applyBorder="1" applyAlignment="1">
      <alignment horizontal="justify" vertical="center"/>
    </xf>
    <xf numFmtId="0" fontId="5" fillId="0" borderId="0" xfId="8" applyFont="1" applyFill="1" applyBorder="1" applyAlignment="1">
      <alignment horizontal="justify" vertical="center"/>
    </xf>
    <xf numFmtId="0" fontId="5" fillId="0" borderId="0" xfId="8" applyFont="1" applyFill="1" applyBorder="1" applyAlignment="1">
      <alignment horizontal="center" vertical="center"/>
    </xf>
    <xf numFmtId="0" fontId="19" fillId="0" borderId="0" xfId="8" applyBorder="1" applyAlignment="1" applyProtection="1">
      <alignment vertical="center"/>
    </xf>
    <xf numFmtId="166" fontId="8" fillId="0" borderId="0" xfId="8" applyNumberFormat="1" applyFont="1" applyAlignment="1">
      <alignment horizontal="right" vertical="center"/>
    </xf>
    <xf numFmtId="4" fontId="5" fillId="0" borderId="0" xfId="8" applyNumberFormat="1" applyFont="1" applyFill="1" applyBorder="1" applyAlignment="1">
      <alignment horizontal="center" vertical="center"/>
    </xf>
    <xf numFmtId="165" fontId="19" fillId="0" borderId="0" xfId="1" applyFill="1" applyBorder="1" applyAlignment="1" applyProtection="1">
      <alignment horizontal="right" vertical="center"/>
    </xf>
    <xf numFmtId="0" fontId="10" fillId="0" borderId="0" xfId="8" applyFont="1" applyFill="1" applyBorder="1" applyAlignment="1">
      <alignment vertical="top" wrapText="1"/>
    </xf>
    <xf numFmtId="0" fontId="1" fillId="0" borderId="0" xfId="8" applyFont="1" applyFill="1" applyBorder="1" applyAlignment="1">
      <alignment horizontal="center" vertical="center" wrapText="1"/>
    </xf>
    <xf numFmtId="0" fontId="0" fillId="3" borderId="0" xfId="8" applyFont="1" applyFill="1" applyBorder="1" applyAlignment="1">
      <alignment vertical="center"/>
    </xf>
    <xf numFmtId="0" fontId="14" fillId="0" borderId="0" xfId="8" applyFont="1" applyFill="1" applyBorder="1" applyAlignment="1">
      <alignment vertical="center"/>
    </xf>
    <xf numFmtId="4" fontId="5" fillId="0" borderId="3" xfId="8" applyNumberFormat="1" applyFont="1" applyFill="1" applyBorder="1" applyAlignment="1">
      <alignment horizontal="center" vertical="center"/>
    </xf>
    <xf numFmtId="4" fontId="5" fillId="0" borderId="3" xfId="8" applyNumberFormat="1" applyFont="1" applyFill="1" applyBorder="1" applyAlignment="1">
      <alignment vertical="center"/>
    </xf>
    <xf numFmtId="4" fontId="5" fillId="0" borderId="3" xfId="8" applyNumberFormat="1" applyFont="1" applyFill="1" applyBorder="1" applyAlignment="1">
      <alignment horizontal="center" vertical="center" wrapText="1"/>
    </xf>
    <xf numFmtId="4" fontId="1" fillId="0" borderId="3" xfId="8" applyNumberFormat="1" applyFont="1" applyFill="1" applyBorder="1" applyAlignment="1">
      <alignment horizontal="justify" vertical="center" wrapText="1"/>
    </xf>
    <xf numFmtId="4" fontId="1" fillId="0" borderId="3" xfId="8" applyNumberFormat="1" applyFont="1" applyFill="1" applyBorder="1" applyAlignment="1">
      <alignment horizontal="center" vertical="center" wrapText="1"/>
    </xf>
    <xf numFmtId="4" fontId="1" fillId="0" borderId="3" xfId="8" applyNumberFormat="1" applyFont="1" applyFill="1" applyBorder="1" applyAlignment="1">
      <alignment vertical="center"/>
    </xf>
    <xf numFmtId="4" fontId="1" fillId="0" borderId="3" xfId="8" applyNumberFormat="1" applyFont="1" applyFill="1" applyBorder="1" applyAlignment="1">
      <alignment horizontal="right" vertical="center"/>
    </xf>
    <xf numFmtId="165" fontId="19" fillId="2" borderId="3" xfId="1" applyFill="1" applyBorder="1" applyAlignment="1" applyProtection="1">
      <alignment vertical="center"/>
      <protection locked="0"/>
    </xf>
    <xf numFmtId="4" fontId="0" fillId="0" borderId="0" xfId="8" applyNumberFormat="1" applyFont="1" applyFill="1" applyBorder="1" applyAlignment="1">
      <alignment vertical="center"/>
    </xf>
    <xf numFmtId="165" fontId="19" fillId="0" borderId="3" xfId="1" applyFill="1" applyBorder="1" applyAlignment="1" applyProtection="1">
      <alignment vertical="center"/>
    </xf>
    <xf numFmtId="0" fontId="1" fillId="0" borderId="3" xfId="8" applyFont="1" applyFill="1" applyBorder="1" applyAlignment="1">
      <alignment horizontal="center" vertical="center" wrapText="1"/>
    </xf>
    <xf numFmtId="0" fontId="5" fillId="0" borderId="0" xfId="8" applyFont="1" applyFill="1" applyBorder="1" applyAlignment="1">
      <alignment horizontal="center" vertical="center" wrapText="1"/>
    </xf>
    <xf numFmtId="49" fontId="1" fillId="0" borderId="0" xfId="8" applyNumberFormat="1" applyFont="1" applyFill="1" applyBorder="1" applyAlignment="1">
      <alignment vertical="top"/>
    </xf>
    <xf numFmtId="4" fontId="1" fillId="0" borderId="0" xfId="8" applyNumberFormat="1" applyFont="1" applyFill="1" applyBorder="1" applyAlignment="1">
      <alignment horizontal="justify" wrapText="1"/>
    </xf>
    <xf numFmtId="4" fontId="1" fillId="0" borderId="0" xfId="8" applyNumberFormat="1" applyFont="1" applyFill="1" applyBorder="1" applyAlignment="1">
      <alignment horizontal="center" wrapText="1"/>
    </xf>
    <xf numFmtId="4" fontId="1" fillId="0" borderId="0" xfId="8" applyNumberFormat="1" applyFont="1" applyFill="1" applyBorder="1" applyAlignment="1"/>
    <xf numFmtId="4" fontId="1" fillId="0" borderId="0" xfId="8" applyNumberFormat="1" applyFont="1" applyFill="1" applyBorder="1" applyAlignment="1">
      <alignment horizontal="right"/>
    </xf>
    <xf numFmtId="0" fontId="0" fillId="0" borderId="0" xfId="8" applyFont="1" applyFill="1" applyBorder="1"/>
    <xf numFmtId="4" fontId="0" fillId="0" borderId="0" xfId="8" applyNumberFormat="1" applyFont="1" applyFill="1" applyBorder="1"/>
    <xf numFmtId="4" fontId="1" fillId="0" borderId="3" xfId="8" applyNumberFormat="1" applyFont="1" applyFill="1" applyBorder="1" applyAlignment="1">
      <alignment horizontal="center" wrapText="1"/>
    </xf>
    <xf numFmtId="4" fontId="1" fillId="0" borderId="3" xfId="8" applyNumberFormat="1" applyFont="1" applyFill="1" applyBorder="1" applyAlignment="1"/>
    <xf numFmtId="165" fontId="19" fillId="2" borderId="3" xfId="1" applyFill="1" applyBorder="1" applyAlignment="1" applyProtection="1">
      <protection locked="0"/>
    </xf>
    <xf numFmtId="0" fontId="1" fillId="0" borderId="3" xfId="8" applyFont="1" applyFill="1" applyBorder="1" applyAlignment="1">
      <alignment horizontal="center" wrapText="1"/>
    </xf>
    <xf numFmtId="4" fontId="5" fillId="0" borderId="0" xfId="8" applyNumberFormat="1" applyFont="1" applyFill="1" applyBorder="1" applyAlignment="1">
      <alignment horizontal="justify" wrapText="1"/>
    </xf>
    <xf numFmtId="4" fontId="5" fillId="0" borderId="0" xfId="8" applyNumberFormat="1" applyFont="1" applyFill="1" applyBorder="1" applyAlignment="1">
      <alignment horizontal="center" wrapText="1"/>
    </xf>
    <xf numFmtId="165" fontId="19" fillId="0" borderId="0" xfId="1" applyFill="1" applyBorder="1" applyAlignment="1" applyProtection="1">
      <alignment horizontal="right"/>
    </xf>
    <xf numFmtId="4" fontId="5" fillId="0" borderId="3" xfId="8" applyNumberFormat="1" applyFont="1" applyFill="1" applyBorder="1" applyAlignment="1">
      <alignment horizontal="justify" vertical="center" wrapText="1"/>
    </xf>
    <xf numFmtId="165" fontId="19" fillId="0" borderId="0" xfId="1" applyFill="1" applyBorder="1" applyAlignment="1" applyProtection="1">
      <alignment vertical="center"/>
    </xf>
    <xf numFmtId="4" fontId="1" fillId="4" borderId="3" xfId="8" applyNumberFormat="1" applyFont="1" applyFill="1" applyBorder="1" applyAlignment="1">
      <alignment horizontal="center" vertical="center" wrapText="1"/>
    </xf>
    <xf numFmtId="4" fontId="1" fillId="4" borderId="3" xfId="8" applyNumberFormat="1" applyFont="1" applyFill="1" applyBorder="1" applyAlignment="1">
      <alignment vertical="center"/>
    </xf>
    <xf numFmtId="165" fontId="19" fillId="4" borderId="3" xfId="1" applyFill="1" applyBorder="1" applyAlignment="1" applyProtection="1">
      <alignment vertical="center"/>
    </xf>
    <xf numFmtId="0" fontId="18" fillId="0" borderId="0" xfId="8" applyFont="1" applyFill="1" applyBorder="1" applyAlignment="1">
      <alignment vertical="center"/>
    </xf>
    <xf numFmtId="49" fontId="1" fillId="0" borderId="0" xfId="8" applyNumberFormat="1" applyFont="1" applyFill="1" applyBorder="1" applyAlignment="1"/>
    <xf numFmtId="4" fontId="5" fillId="0" borderId="0" xfId="8" applyNumberFormat="1" applyFont="1" applyFill="1" applyBorder="1" applyAlignment="1">
      <alignment horizontal="center"/>
    </xf>
    <xf numFmtId="4" fontId="5" fillId="0" borderId="0" xfId="8" applyNumberFormat="1" applyFont="1" applyFill="1" applyBorder="1" applyAlignment="1"/>
    <xf numFmtId="0" fontId="18" fillId="0" borderId="0" xfId="8" applyFont="1" applyFill="1" applyBorder="1"/>
    <xf numFmtId="165" fontId="19" fillId="0" borderId="0" xfId="1" applyFill="1" applyBorder="1" applyAlignment="1" applyProtection="1"/>
    <xf numFmtId="2" fontId="15" fillId="0" borderId="0" xfId="8" applyNumberFormat="1" applyFont="1" applyFill="1" applyBorder="1" applyAlignment="1">
      <alignment horizontal="justify" vertical="top" wrapText="1"/>
    </xf>
    <xf numFmtId="165" fontId="19" fillId="0" borderId="0" xfId="1" applyFill="1" applyBorder="1" applyAlignment="1" applyProtection="1">
      <alignment horizontal="center" wrapText="1"/>
    </xf>
    <xf numFmtId="165" fontId="19" fillId="0" borderId="5" xfId="1" applyFill="1" applyBorder="1" applyAlignment="1" applyProtection="1">
      <alignment horizontal="right" vertical="center"/>
    </xf>
    <xf numFmtId="0" fontId="10" fillId="0" borderId="4" xfId="8" applyFont="1" applyFill="1" applyBorder="1" applyAlignment="1">
      <alignment vertical="top" wrapText="1"/>
    </xf>
    <xf numFmtId="0" fontId="0" fillId="0" borderId="4" xfId="8" applyFont="1" applyFill="1" applyBorder="1" applyAlignment="1">
      <alignment vertical="center"/>
    </xf>
    <xf numFmtId="0" fontId="0" fillId="0" borderId="4" xfId="0" applyBorder="1"/>
    <xf numFmtId="0" fontId="10" fillId="0" borderId="4" xfId="8" applyFont="1" applyBorder="1" applyAlignment="1">
      <alignment wrapText="1"/>
    </xf>
    <xf numFmtId="0" fontId="12" fillId="0" borderId="4" xfId="8" applyFont="1" applyFill="1" applyBorder="1" applyAlignment="1">
      <alignment vertical="top" wrapText="1"/>
    </xf>
    <xf numFmtId="165" fontId="19" fillId="0" borderId="5" xfId="1" applyFill="1" applyBorder="1" applyAlignment="1" applyProtection="1">
      <alignment horizontal="right"/>
    </xf>
    <xf numFmtId="4" fontId="1" fillId="0" borderId="5" xfId="8" applyNumberFormat="1" applyFont="1" applyFill="1" applyBorder="1" applyAlignment="1">
      <alignment horizontal="right"/>
    </xf>
    <xf numFmtId="0" fontId="0" fillId="0" borderId="4" xfId="8" applyFont="1" applyFill="1" applyBorder="1"/>
    <xf numFmtId="4" fontId="5" fillId="0" borderId="6" xfId="8" applyNumberFormat="1" applyFont="1" applyFill="1" applyBorder="1" applyAlignment="1">
      <alignment horizontal="center" vertical="center" wrapText="1"/>
    </xf>
    <xf numFmtId="4" fontId="1" fillId="0" borderId="5" xfId="8" applyNumberFormat="1" applyFont="1" applyFill="1" applyBorder="1" applyAlignment="1">
      <alignment horizontal="right" vertical="center"/>
    </xf>
    <xf numFmtId="165" fontId="19" fillId="4" borderId="5" xfId="1" applyFill="1" applyBorder="1" applyAlignment="1" applyProtection="1">
      <alignment horizontal="right" vertical="center"/>
    </xf>
    <xf numFmtId="4" fontId="1" fillId="0" borderId="0" xfId="8" applyNumberFormat="1" applyFont="1" applyFill="1" applyBorder="1" applyAlignment="1">
      <alignment horizontal="center" vertical="center" wrapText="1"/>
    </xf>
    <xf numFmtId="4" fontId="1" fillId="0" borderId="0" xfId="8" applyNumberFormat="1" applyFont="1" applyFill="1" applyBorder="1" applyAlignment="1">
      <alignment vertical="center"/>
    </xf>
    <xf numFmtId="49" fontId="5" fillId="0" borderId="0" xfId="8" applyNumberFormat="1" applyFont="1" applyFill="1" applyBorder="1" applyAlignment="1">
      <alignment vertical="center"/>
    </xf>
    <xf numFmtId="4" fontId="5" fillId="0" borderId="3" xfId="8" applyNumberFormat="1" applyFont="1" applyFill="1" applyBorder="1" applyAlignment="1">
      <alignment horizontal="center" vertical="center"/>
    </xf>
    <xf numFmtId="4" fontId="5" fillId="0" borderId="3" xfId="8" applyNumberFormat="1" applyFont="1" applyFill="1" applyBorder="1" applyAlignment="1">
      <alignment horizontal="center" vertical="center" wrapText="1"/>
    </xf>
    <xf numFmtId="0" fontId="5" fillId="0" borderId="0" xfId="8" applyFont="1" applyFill="1" applyBorder="1" applyAlignment="1">
      <alignment horizontal="center" vertical="center" wrapText="1"/>
    </xf>
    <xf numFmtId="49" fontId="1" fillId="0" borderId="0" xfId="8" applyNumberFormat="1" applyFont="1" applyFill="1" applyBorder="1" applyAlignment="1">
      <alignment horizontal="center" vertical="center"/>
    </xf>
    <xf numFmtId="4" fontId="5" fillId="0" borderId="0" xfId="8" applyNumberFormat="1" applyFont="1" applyFill="1" applyBorder="1" applyAlignment="1">
      <alignment horizontal="left" vertical="center" wrapText="1"/>
    </xf>
    <xf numFmtId="4" fontId="1" fillId="0" borderId="0" xfId="8" applyNumberFormat="1" applyFont="1" applyFill="1" applyBorder="1" applyAlignment="1">
      <alignment horizontal="left" vertical="center" wrapText="1"/>
    </xf>
    <xf numFmtId="49" fontId="1" fillId="0" borderId="3" xfId="8" applyNumberFormat="1" applyFont="1" applyFill="1" applyBorder="1" applyAlignment="1">
      <alignment horizontal="center" vertical="center"/>
    </xf>
    <xf numFmtId="4" fontId="22" fillId="0" borderId="0" xfId="8" applyNumberFormat="1" applyFont="1" applyFill="1" applyBorder="1" applyAlignment="1">
      <alignment horizontal="justify" vertical="center" wrapText="1"/>
    </xf>
    <xf numFmtId="49" fontId="9" fillId="0" borderId="4" xfId="8" applyNumberFormat="1" applyFont="1" applyFill="1" applyBorder="1" applyAlignment="1">
      <alignment horizontal="center" vertical="center"/>
    </xf>
    <xf numFmtId="49" fontId="5" fillId="0" borderId="4" xfId="8" applyNumberFormat="1" applyFont="1" applyFill="1" applyBorder="1" applyAlignment="1">
      <alignment horizontal="center" vertical="center"/>
    </xf>
    <xf numFmtId="0" fontId="20" fillId="0" borderId="4" xfId="8" applyFont="1" applyFill="1" applyBorder="1" applyAlignment="1">
      <alignment horizontal="left" vertical="top" wrapText="1"/>
    </xf>
    <xf numFmtId="49" fontId="1" fillId="0" borderId="4" xfId="8" applyNumberFormat="1" applyFont="1" applyFill="1" applyBorder="1" applyAlignment="1">
      <alignment horizontal="center" vertical="center"/>
    </xf>
    <xf numFmtId="49" fontId="13" fillId="0" borderId="4" xfId="8" applyNumberFormat="1" applyFont="1" applyFill="1" applyBorder="1" applyAlignment="1">
      <alignment horizontal="center" vertical="center"/>
    </xf>
    <xf numFmtId="4" fontId="5" fillId="0" borderId="4" xfId="8" applyNumberFormat="1" applyFont="1" applyFill="1" applyBorder="1" applyAlignment="1">
      <alignment horizontal="center" vertical="center"/>
    </xf>
    <xf numFmtId="4" fontId="5" fillId="0" borderId="4" xfId="8" applyNumberFormat="1" applyFont="1" applyFill="1" applyBorder="1" applyAlignment="1">
      <alignment horizontal="center" vertical="center" wrapText="1"/>
    </xf>
    <xf numFmtId="4" fontId="1" fillId="0" borderId="4" xfId="8" applyNumberFormat="1" applyFont="1" applyFill="1" applyBorder="1" applyAlignment="1">
      <alignment horizontal="center" vertical="center" wrapText="1"/>
    </xf>
    <xf numFmtId="4" fontId="1" fillId="0" borderId="4" xfId="8" applyNumberFormat="1" applyFont="1" applyFill="1" applyBorder="1" applyAlignment="1">
      <alignment vertical="center"/>
    </xf>
    <xf numFmtId="4" fontId="1" fillId="0" borderId="4" xfId="8" applyNumberFormat="1" applyFont="1" applyFill="1" applyBorder="1" applyAlignment="1">
      <alignment horizontal="right" vertical="center"/>
    </xf>
    <xf numFmtId="164" fontId="1" fillId="2" borderId="4" xfId="8" applyNumberFormat="1" applyFont="1" applyFill="1" applyBorder="1" applyAlignment="1" applyProtection="1">
      <alignment vertical="center"/>
      <protection locked="0"/>
    </xf>
    <xf numFmtId="165" fontId="19" fillId="0" borderId="4" xfId="1" applyFill="1" applyBorder="1" applyAlignment="1" applyProtection="1">
      <alignment horizontal="right" vertical="center"/>
    </xf>
    <xf numFmtId="49" fontId="1" fillId="0" borderId="10" xfId="8" applyNumberFormat="1" applyFont="1" applyFill="1" applyBorder="1" applyAlignment="1">
      <alignment horizontal="center" vertical="center"/>
    </xf>
    <xf numFmtId="0" fontId="1" fillId="0" borderId="4" xfId="8" applyFont="1" applyFill="1" applyBorder="1" applyAlignment="1">
      <alignment horizontal="center" vertical="center" wrapText="1"/>
    </xf>
    <xf numFmtId="4" fontId="13" fillId="0" borderId="4" xfId="8" applyNumberFormat="1" applyFont="1" applyFill="1" applyBorder="1" applyAlignment="1">
      <alignment horizontal="center" vertical="center"/>
    </xf>
    <xf numFmtId="4" fontId="13" fillId="0" borderId="4" xfId="8" applyNumberFormat="1" applyFont="1" applyFill="1" applyBorder="1" applyAlignment="1">
      <alignment vertical="center"/>
    </xf>
    <xf numFmtId="0" fontId="14" fillId="0" borderId="4" xfId="8" applyFont="1" applyFill="1" applyBorder="1" applyAlignment="1">
      <alignment vertical="center"/>
    </xf>
    <xf numFmtId="49" fontId="5" fillId="0" borderId="3" xfId="8" applyNumberFormat="1" applyFont="1" applyFill="1" applyBorder="1" applyAlignment="1">
      <alignment horizontal="center" vertical="center"/>
    </xf>
    <xf numFmtId="4" fontId="1" fillId="0" borderId="6" xfId="8" applyNumberFormat="1" applyFont="1" applyFill="1" applyBorder="1" applyAlignment="1">
      <alignment horizontal="center" vertical="center" wrapText="1"/>
    </xf>
    <xf numFmtId="4" fontId="1" fillId="0" borderId="6" xfId="8" applyNumberFormat="1" applyFont="1" applyFill="1" applyBorder="1" applyAlignment="1">
      <alignment vertical="center"/>
    </xf>
    <xf numFmtId="165" fontId="19" fillId="2" borderId="6" xfId="1" applyFill="1" applyBorder="1" applyAlignment="1" applyProtection="1">
      <alignment vertical="center"/>
      <protection locked="0"/>
    </xf>
    <xf numFmtId="0" fontId="5" fillId="0" borderId="8" xfId="8" applyFont="1" applyFill="1" applyBorder="1" applyAlignment="1">
      <alignment horizontal="center" vertical="center" wrapText="1"/>
    </xf>
    <xf numFmtId="4" fontId="1" fillId="0" borderId="8" xfId="8" applyNumberFormat="1" applyFont="1" applyFill="1" applyBorder="1" applyAlignment="1">
      <alignment vertical="center"/>
    </xf>
    <xf numFmtId="165" fontId="19" fillId="0" borderId="8" xfId="1" applyFill="1" applyBorder="1" applyAlignment="1" applyProtection="1">
      <alignment vertical="center"/>
    </xf>
    <xf numFmtId="0" fontId="1" fillId="0" borderId="6" xfId="8" applyFont="1" applyFill="1" applyBorder="1" applyAlignment="1">
      <alignment horizontal="center" vertical="center" wrapText="1"/>
    </xf>
    <xf numFmtId="0" fontId="1" fillId="0" borderId="8" xfId="8" applyFont="1" applyFill="1" applyBorder="1" applyAlignment="1">
      <alignment horizontal="center" vertical="center" wrapText="1"/>
    </xf>
    <xf numFmtId="49" fontId="5" fillId="0" borderId="5" xfId="8" applyNumberFormat="1" applyFont="1" applyFill="1" applyBorder="1" applyAlignment="1">
      <alignment horizontal="center" vertical="center"/>
    </xf>
    <xf numFmtId="165" fontId="19" fillId="0" borderId="1" xfId="1" applyFill="1" applyBorder="1" applyAlignment="1" applyProtection="1">
      <alignment horizontal="right" vertical="center"/>
    </xf>
    <xf numFmtId="0" fontId="5" fillId="0" borderId="4" xfId="8" applyFont="1" applyFill="1" applyBorder="1" applyAlignment="1">
      <alignment horizontal="center" vertical="center" wrapText="1"/>
    </xf>
    <xf numFmtId="165" fontId="19" fillId="0" borderId="4" xfId="1" applyFill="1" applyBorder="1" applyAlignment="1" applyProtection="1">
      <alignment vertical="center"/>
    </xf>
    <xf numFmtId="4" fontId="1" fillId="0" borderId="7" xfId="8" applyNumberFormat="1" applyFont="1" applyFill="1" applyBorder="1" applyAlignment="1">
      <alignment horizontal="center" vertical="center" wrapText="1"/>
    </xf>
    <xf numFmtId="4" fontId="1" fillId="0" borderId="7" xfId="8" applyNumberFormat="1" applyFont="1" applyFill="1" applyBorder="1" applyAlignment="1">
      <alignment vertical="center"/>
    </xf>
    <xf numFmtId="165" fontId="19" fillId="2" borderId="7" xfId="1" applyFill="1" applyBorder="1" applyAlignment="1" applyProtection="1">
      <alignment vertical="center"/>
      <protection locked="0"/>
    </xf>
    <xf numFmtId="49" fontId="1" fillId="0" borderId="5" xfId="8" applyNumberFormat="1" applyFont="1" applyFill="1" applyBorder="1" applyAlignment="1">
      <alignment horizontal="center" vertical="center"/>
    </xf>
    <xf numFmtId="165" fontId="19" fillId="2" borderId="4" xfId="1" applyFill="1" applyBorder="1" applyAlignment="1" applyProtection="1">
      <alignment vertical="center"/>
      <protection locked="0"/>
    </xf>
    <xf numFmtId="0" fontId="1" fillId="0" borderId="7" xfId="8" applyFont="1" applyFill="1" applyBorder="1" applyAlignment="1">
      <alignment horizontal="center" vertical="center" wrapText="1"/>
    </xf>
    <xf numFmtId="4" fontId="22" fillId="0" borderId="3" xfId="8" applyNumberFormat="1" applyFont="1" applyFill="1" applyBorder="1" applyAlignment="1">
      <alignment horizontal="left" wrapText="1"/>
    </xf>
    <xf numFmtId="4" fontId="23" fillId="0" borderId="0" xfId="8" applyNumberFormat="1" applyFont="1" applyFill="1" applyBorder="1" applyAlignment="1">
      <alignment horizontal="left" vertical="center" wrapText="1"/>
    </xf>
    <xf numFmtId="0" fontId="22" fillId="0" borderId="3" xfId="8" applyFont="1" applyFill="1" applyBorder="1" applyAlignment="1">
      <alignment horizontal="left" wrapText="1"/>
    </xf>
    <xf numFmtId="4" fontId="22" fillId="0" borderId="0" xfId="8" applyNumberFormat="1" applyFont="1" applyFill="1" applyBorder="1" applyAlignment="1">
      <alignment horizontal="left" wrapText="1"/>
    </xf>
    <xf numFmtId="4" fontId="25" fillId="0" borderId="0" xfId="8" applyNumberFormat="1" applyFont="1" applyFill="1" applyBorder="1" applyAlignment="1">
      <alignment horizontal="left" wrapText="1"/>
    </xf>
    <xf numFmtId="4" fontId="9" fillId="0" borderId="4" xfId="8" applyNumberFormat="1" applyFont="1" applyFill="1" applyBorder="1" applyAlignment="1">
      <alignment horizontal="left" vertical="center"/>
    </xf>
    <xf numFmtId="4" fontId="5" fillId="0" borderId="4" xfId="8" applyNumberFormat="1" applyFont="1" applyFill="1" applyBorder="1" applyAlignment="1">
      <alignment horizontal="left" vertical="center" wrapText="1"/>
    </xf>
    <xf numFmtId="4" fontId="22" fillId="0" borderId="4" xfId="8" applyNumberFormat="1" applyFont="1" applyFill="1" applyBorder="1" applyAlignment="1">
      <alignment horizontal="left" vertical="top" wrapText="1"/>
    </xf>
    <xf numFmtId="4" fontId="21" fillId="0" borderId="4" xfId="8" applyNumberFormat="1" applyFont="1" applyFill="1" applyBorder="1" applyAlignment="1">
      <alignment horizontal="left" vertical="center" wrapText="1"/>
    </xf>
    <xf numFmtId="4" fontId="21" fillId="0" borderId="9" xfId="8" applyNumberFormat="1" applyFont="1" applyFill="1" applyBorder="1" applyAlignment="1">
      <alignment horizontal="left" vertical="center" wrapText="1"/>
    </xf>
    <xf numFmtId="4" fontId="1" fillId="0" borderId="10" xfId="8" applyNumberFormat="1" applyFont="1" applyFill="1" applyBorder="1" applyAlignment="1">
      <alignment horizontal="left" vertical="center" wrapText="1"/>
    </xf>
    <xf numFmtId="4" fontId="22" fillId="0" borderId="4" xfId="8" applyNumberFormat="1" applyFont="1" applyFill="1" applyBorder="1" applyAlignment="1">
      <alignment horizontal="left" vertical="center" wrapText="1"/>
    </xf>
    <xf numFmtId="0" fontId="22" fillId="0" borderId="4" xfId="8" applyFont="1" applyFill="1" applyBorder="1" applyAlignment="1">
      <alignment horizontal="left" vertical="center" wrapText="1"/>
    </xf>
    <xf numFmtId="4" fontId="1" fillId="0" borderId="4" xfId="8" applyNumberFormat="1" applyFont="1" applyFill="1" applyBorder="1" applyAlignment="1">
      <alignment horizontal="left" vertical="center" wrapText="1"/>
    </xf>
    <xf numFmtId="4" fontId="13" fillId="0" borderId="4" xfId="8" applyNumberFormat="1" applyFont="1" applyFill="1" applyBorder="1" applyAlignment="1">
      <alignment horizontal="left" vertical="center" wrapText="1"/>
    </xf>
    <xf numFmtId="4" fontId="23" fillId="0" borderId="3" xfId="8" applyNumberFormat="1" applyFont="1" applyFill="1" applyBorder="1" applyAlignment="1">
      <alignment vertical="center"/>
    </xf>
    <xf numFmtId="4" fontId="24" fillId="0" borderId="3" xfId="8" applyNumberFormat="1" applyFont="1" applyFill="1" applyBorder="1" applyAlignment="1">
      <alignment vertical="center" wrapText="1"/>
    </xf>
    <xf numFmtId="4" fontId="24" fillId="0" borderId="6" xfId="8" applyNumberFormat="1" applyFont="1" applyFill="1" applyBorder="1" applyAlignment="1">
      <alignment vertical="top" wrapText="1"/>
    </xf>
    <xf numFmtId="4" fontId="23" fillId="0" borderId="4" xfId="8" applyNumberFormat="1" applyFont="1" applyFill="1" applyBorder="1" applyAlignment="1">
      <alignment vertical="center" wrapText="1"/>
    </xf>
    <xf numFmtId="0" fontId="23" fillId="0" borderId="8" xfId="8" applyFont="1" applyFill="1" applyBorder="1" applyAlignment="1">
      <alignment vertical="center" wrapText="1"/>
    </xf>
    <xf numFmtId="0" fontId="24" fillId="0" borderId="6" xfId="8" applyFont="1" applyFill="1" applyBorder="1" applyAlignment="1">
      <alignment vertical="center" wrapText="1"/>
    </xf>
    <xf numFmtId="0" fontId="24" fillId="0" borderId="6" xfId="8" applyFont="1" applyFill="1" applyBorder="1" applyAlignment="1">
      <alignment vertical="top" wrapText="1"/>
    </xf>
    <xf numFmtId="0" fontId="24" fillId="0" borderId="8" xfId="8" applyFont="1" applyFill="1" applyBorder="1" applyAlignment="1">
      <alignment vertical="center" wrapText="1"/>
    </xf>
    <xf numFmtId="0" fontId="23" fillId="0" borderId="4" xfId="8" applyFont="1" applyFill="1" applyBorder="1" applyAlignment="1">
      <alignment vertical="center" wrapText="1"/>
    </xf>
    <xf numFmtId="0" fontId="24" fillId="0" borderId="7" xfId="8" applyFont="1" applyFill="1" applyBorder="1" applyAlignment="1">
      <alignment vertical="center" wrapText="1"/>
    </xf>
    <xf numFmtId="0" fontId="24" fillId="0" borderId="4" xfId="8" applyFont="1" applyFill="1" applyBorder="1" applyAlignment="1">
      <alignment vertical="center" wrapText="1"/>
    </xf>
    <xf numFmtId="0" fontId="24" fillId="0" borderId="7" xfId="8" applyFont="1" applyFill="1" applyBorder="1" applyAlignment="1">
      <alignment vertical="top" wrapText="1"/>
    </xf>
    <xf numFmtId="0" fontId="24" fillId="0" borderId="3" xfId="8" applyFont="1" applyFill="1" applyBorder="1" applyAlignment="1">
      <alignment vertical="center" wrapText="1"/>
    </xf>
    <xf numFmtId="0" fontId="24" fillId="0" borderId="0" xfId="8" applyFont="1" applyFill="1" applyBorder="1" applyAlignment="1">
      <alignment vertical="center" wrapText="1"/>
    </xf>
    <xf numFmtId="0" fontId="23" fillId="0" borderId="0" xfId="8" applyFont="1" applyFill="1" applyBorder="1" applyAlignment="1">
      <alignment vertical="center" wrapText="1"/>
    </xf>
    <xf numFmtId="4" fontId="24" fillId="0" borderId="0" xfId="8" applyNumberFormat="1" applyFont="1" applyFill="1" applyBorder="1" applyAlignment="1">
      <alignment vertical="center" wrapText="1"/>
    </xf>
    <xf numFmtId="4" fontId="22" fillId="0" borderId="6" xfId="8" applyNumberFormat="1" applyFont="1" applyFill="1" applyBorder="1" applyAlignment="1">
      <alignment horizontal="left" vertical="top" wrapText="1"/>
    </xf>
    <xf numFmtId="4" fontId="1" fillId="0" borderId="6" xfId="8" applyNumberFormat="1" applyFont="1" applyFill="1" applyBorder="1" applyAlignment="1">
      <alignment horizontal="center" wrapText="1"/>
    </xf>
    <xf numFmtId="4" fontId="1" fillId="0" borderId="6" xfId="8" applyNumberFormat="1" applyFont="1" applyFill="1" applyBorder="1" applyAlignment="1"/>
    <xf numFmtId="165" fontId="19" fillId="2" borderId="6" xfId="1" applyFill="1" applyBorder="1" applyAlignment="1" applyProtection="1">
      <protection locked="0"/>
    </xf>
    <xf numFmtId="4" fontId="22" fillId="0" borderId="8" xfId="8" applyNumberFormat="1" applyFont="1" applyFill="1" applyBorder="1" applyAlignment="1">
      <alignment horizontal="left" wrapText="1"/>
    </xf>
    <xf numFmtId="4" fontId="1" fillId="0" borderId="8" xfId="8" applyNumberFormat="1" applyFont="1" applyFill="1" applyBorder="1" applyAlignment="1">
      <alignment horizontal="center" wrapText="1"/>
    </xf>
    <xf numFmtId="4" fontId="1" fillId="0" borderId="8" xfId="8" applyNumberFormat="1" applyFont="1" applyFill="1" applyBorder="1" applyAlignment="1"/>
    <xf numFmtId="165" fontId="19" fillId="0" borderId="8" xfId="1" applyFill="1" applyBorder="1" applyAlignment="1" applyProtection="1"/>
    <xf numFmtId="4" fontId="23" fillId="0" borderId="4" xfId="8" applyNumberFormat="1" applyFont="1" applyFill="1" applyBorder="1" applyAlignment="1">
      <alignment horizontal="left" vertical="center" wrapText="1"/>
    </xf>
    <xf numFmtId="4" fontId="26" fillId="0" borderId="8" xfId="8" applyNumberFormat="1" applyFont="1" applyFill="1" applyBorder="1" applyAlignment="1">
      <alignment horizontal="left" vertical="top" wrapText="1"/>
    </xf>
    <xf numFmtId="0" fontId="1" fillId="0" borderId="6" xfId="8" applyFont="1" applyFill="1" applyBorder="1" applyAlignment="1">
      <alignment horizontal="center" wrapText="1"/>
    </xf>
    <xf numFmtId="4" fontId="25" fillId="0" borderId="3" xfId="8" applyNumberFormat="1" applyFont="1" applyFill="1" applyBorder="1" applyAlignment="1">
      <alignment horizontal="left" vertical="center" wrapText="1"/>
    </xf>
    <xf numFmtId="4" fontId="1" fillId="0" borderId="3" xfId="8" applyNumberFormat="1" applyFont="1" applyFill="1" applyBorder="1" applyAlignment="1">
      <alignment horizontal="left" vertical="center" wrapText="1"/>
    </xf>
    <xf numFmtId="4" fontId="22" fillId="0" borderId="3" xfId="8" applyNumberFormat="1" applyFont="1" applyFill="1" applyBorder="1" applyAlignment="1">
      <alignment horizontal="left" vertical="center" wrapText="1"/>
    </xf>
    <xf numFmtId="4" fontId="1" fillId="0" borderId="3" xfId="8" applyNumberFormat="1" applyFont="1" applyFill="1" applyBorder="1" applyAlignment="1">
      <alignment horizontal="left" vertical="top" wrapText="1"/>
    </xf>
    <xf numFmtId="4" fontId="5" fillId="0" borderId="3" xfId="8" applyNumberFormat="1" applyFont="1" applyFill="1" applyBorder="1" applyAlignment="1">
      <alignment horizontal="left" vertical="center" wrapText="1"/>
    </xf>
    <xf numFmtId="0" fontId="16" fillId="0" borderId="3" xfId="8" applyFont="1" applyFill="1" applyBorder="1" applyAlignment="1">
      <alignment horizontal="left" vertical="top" wrapText="1"/>
    </xf>
    <xf numFmtId="4" fontId="16" fillId="4" borderId="3" xfId="8" applyNumberFormat="1" applyFont="1" applyFill="1" applyBorder="1" applyAlignment="1">
      <alignment horizontal="left" vertical="center" wrapText="1"/>
    </xf>
    <xf numFmtId="49" fontId="1" fillId="4" borderId="3" xfId="8" applyNumberFormat="1" applyFont="1" applyFill="1" applyBorder="1" applyAlignment="1">
      <alignment horizontal="center" vertical="center"/>
    </xf>
    <xf numFmtId="4" fontId="23" fillId="0" borderId="10" xfId="8" applyNumberFormat="1" applyFont="1" applyFill="1" applyBorder="1" applyAlignment="1">
      <alignment horizontal="left" vertical="center" wrapText="1"/>
    </xf>
    <xf numFmtId="49" fontId="5" fillId="0" borderId="4" xfId="8" applyNumberFormat="1" applyFont="1" applyFill="1" applyBorder="1" applyAlignment="1">
      <alignment vertical="center"/>
    </xf>
    <xf numFmtId="4" fontId="5" fillId="0" borderId="4" xfId="8" applyNumberFormat="1" applyFont="1" applyFill="1" applyBorder="1" applyAlignment="1">
      <alignment vertical="center"/>
    </xf>
    <xf numFmtId="3" fontId="8" fillId="0" borderId="4" xfId="9" applyNumberFormat="1" applyFont="1" applyBorder="1" applyAlignment="1">
      <alignment horizontal="center" vertical="center"/>
    </xf>
    <xf numFmtId="0" fontId="8" fillId="0" borderId="4" xfId="9" applyBorder="1" applyAlignment="1">
      <alignment vertical="center"/>
    </xf>
    <xf numFmtId="4" fontId="5" fillId="0" borderId="14" xfId="8" applyNumberFormat="1" applyFont="1" applyFill="1" applyBorder="1" applyAlignment="1">
      <alignment horizontal="center" vertical="center" wrapText="1"/>
    </xf>
    <xf numFmtId="4" fontId="5" fillId="0" borderId="14" xfId="8" applyNumberFormat="1" applyFont="1" applyFill="1" applyBorder="1" applyAlignment="1">
      <alignment horizontal="right" vertical="center"/>
    </xf>
    <xf numFmtId="165" fontId="19" fillId="0" borderId="14" xfId="1" applyFill="1" applyBorder="1" applyAlignment="1" applyProtection="1">
      <alignment vertical="center"/>
    </xf>
    <xf numFmtId="4" fontId="17" fillId="0" borderId="4" xfId="8" applyNumberFormat="1" applyFont="1" applyFill="1" applyBorder="1" applyAlignment="1">
      <alignment horizontal="center" vertical="center" wrapText="1"/>
    </xf>
    <xf numFmtId="4" fontId="17" fillId="0" borderId="4" xfId="8" applyNumberFormat="1" applyFont="1" applyFill="1" applyBorder="1" applyAlignment="1">
      <alignment vertical="center"/>
    </xf>
    <xf numFmtId="4" fontId="23" fillId="0" borderId="9" xfId="8" applyNumberFormat="1" applyFont="1" applyFill="1" applyBorder="1" applyAlignment="1">
      <alignment horizontal="left" vertical="center" wrapText="1"/>
    </xf>
    <xf numFmtId="0" fontId="10" fillId="0" borderId="4" xfId="8" applyFont="1" applyFill="1" applyBorder="1" applyAlignment="1">
      <alignment vertical="center" wrapText="1"/>
    </xf>
    <xf numFmtId="49" fontId="17" fillId="0" borderId="4" xfId="8" applyNumberFormat="1" applyFont="1" applyFill="1" applyBorder="1" applyAlignment="1">
      <alignment horizontal="center" vertical="center"/>
    </xf>
    <xf numFmtId="4" fontId="25" fillId="0" borderId="4" xfId="8" applyNumberFormat="1" applyFont="1" applyFill="1" applyBorder="1" applyAlignment="1">
      <alignment horizontal="left" vertical="center" wrapText="1"/>
    </xf>
    <xf numFmtId="0" fontId="20" fillId="0" borderId="4" xfId="9" applyFont="1" applyFill="1" applyBorder="1" applyAlignment="1">
      <alignment horizontal="left" vertical="center" wrapText="1"/>
    </xf>
    <xf numFmtId="0" fontId="20" fillId="0" borderId="4" xfId="9" applyFont="1" applyFill="1" applyBorder="1" applyAlignment="1">
      <alignment horizontal="left" vertical="top" wrapText="1"/>
    </xf>
    <xf numFmtId="4" fontId="27" fillId="0" borderId="4" xfId="8" applyNumberFormat="1" applyFont="1" applyFill="1" applyBorder="1" applyAlignment="1">
      <alignment horizontal="left" vertical="center" wrapText="1"/>
    </xf>
    <xf numFmtId="0" fontId="28" fillId="0" borderId="4" xfId="9" applyFont="1" applyFill="1" applyBorder="1" applyAlignment="1">
      <alignment horizontal="left" vertical="top" wrapText="1"/>
    </xf>
    <xf numFmtId="4" fontId="22" fillId="0" borderId="0" xfId="8" applyNumberFormat="1" applyFont="1" applyFill="1" applyBorder="1" applyAlignment="1">
      <alignment horizontal="left" vertical="center" wrapText="1"/>
    </xf>
    <xf numFmtId="0" fontId="25" fillId="0" borderId="0" xfId="8" applyFont="1" applyFill="1" applyBorder="1" applyAlignment="1">
      <alignment horizontal="left" vertical="center" wrapText="1"/>
    </xf>
    <xf numFmtId="4" fontId="1" fillId="0" borderId="4" xfId="8" applyNumberFormat="1" applyFont="1" applyFill="1" applyBorder="1" applyAlignment="1">
      <alignment horizontal="center" vertical="center"/>
    </xf>
    <xf numFmtId="165" fontId="19" fillId="2" borderId="4" xfId="1" applyFill="1" applyBorder="1" applyAlignment="1" applyProtection="1">
      <alignment vertical="center"/>
    </xf>
    <xf numFmtId="4" fontId="5" fillId="0" borderId="4" xfId="8" applyNumberFormat="1" applyFont="1" applyFill="1" applyBorder="1" applyAlignment="1">
      <alignment horizontal="left" vertical="center"/>
    </xf>
    <xf numFmtId="4" fontId="25" fillId="0" borderId="4" xfId="8" applyNumberFormat="1" applyFont="1" applyFill="1" applyBorder="1" applyAlignment="1">
      <alignment horizontal="left" vertical="center"/>
    </xf>
    <xf numFmtId="0" fontId="22" fillId="0" borderId="0" xfId="8" applyFont="1" applyFill="1" applyBorder="1" applyAlignment="1">
      <alignment horizontal="left" vertical="center" wrapText="1"/>
    </xf>
    <xf numFmtId="4" fontId="25" fillId="0" borderId="0" xfId="8" applyNumberFormat="1" applyFont="1" applyFill="1" applyBorder="1" applyAlignment="1">
      <alignment horizontal="left" vertical="center" wrapText="1"/>
    </xf>
    <xf numFmtId="4" fontId="1" fillId="0" borderId="4" xfId="8" applyNumberFormat="1" applyFont="1" applyFill="1" applyBorder="1" applyAlignment="1">
      <alignment horizontal="left" vertical="center"/>
    </xf>
    <xf numFmtId="4" fontId="5" fillId="0" borderId="0" xfId="8" applyNumberFormat="1" applyFont="1" applyFill="1" applyBorder="1" applyAlignment="1">
      <alignment horizontal="left" vertical="center"/>
    </xf>
    <xf numFmtId="0" fontId="20" fillId="0" borderId="4" xfId="9" applyFont="1" applyBorder="1" applyAlignment="1">
      <alignment horizontal="left" vertical="center" wrapText="1"/>
    </xf>
    <xf numFmtId="0" fontId="5" fillId="0" borderId="4" xfId="8" applyFont="1" applyBorder="1" applyAlignment="1"/>
    <xf numFmtId="4" fontId="5" fillId="0" borderId="4" xfId="8" applyNumberFormat="1" applyFont="1" applyFill="1" applyBorder="1" applyAlignment="1">
      <alignment wrapText="1"/>
    </xf>
    <xf numFmtId="4" fontId="5" fillId="0" borderId="4" xfId="8" applyNumberFormat="1" applyFont="1" applyFill="1" applyBorder="1" applyAlignment="1">
      <alignment horizontal="center"/>
    </xf>
    <xf numFmtId="4" fontId="5" fillId="0" borderId="4" xfId="8" applyNumberFormat="1" applyFont="1" applyFill="1" applyBorder="1" applyAlignment="1"/>
    <xf numFmtId="4" fontId="5" fillId="0" borderId="4" xfId="8" applyNumberFormat="1" applyFont="1" applyFill="1" applyBorder="1" applyAlignment="1">
      <alignment horizontal="center" wrapText="1"/>
    </xf>
    <xf numFmtId="4" fontId="15" fillId="0" borderId="4" xfId="8" applyNumberFormat="1" applyFont="1" applyBorder="1" applyAlignment="1">
      <alignment horizontal="justify" vertical="top" wrapText="1"/>
    </xf>
    <xf numFmtId="4" fontId="1" fillId="0" borderId="4" xfId="8" applyNumberFormat="1" applyFont="1" applyFill="1" applyBorder="1" applyAlignment="1">
      <alignment horizontal="justify" wrapText="1"/>
    </xf>
    <xf numFmtId="49" fontId="1" fillId="0" borderId="4" xfId="8" applyNumberFormat="1" applyFont="1" applyFill="1" applyBorder="1" applyAlignment="1">
      <alignment vertical="top"/>
    </xf>
    <xf numFmtId="4" fontId="1" fillId="0" borderId="4" xfId="8" applyNumberFormat="1" applyFont="1" applyFill="1" applyBorder="1" applyAlignment="1">
      <alignment horizontal="center" wrapText="1"/>
    </xf>
    <xf numFmtId="4" fontId="1" fillId="0" borderId="4" xfId="8" applyNumberFormat="1" applyFont="1" applyFill="1" applyBorder="1" applyAlignment="1"/>
    <xf numFmtId="4" fontId="1" fillId="0" borderId="4" xfId="8" applyNumberFormat="1" applyFont="1" applyFill="1" applyBorder="1" applyAlignment="1">
      <alignment horizontal="right"/>
    </xf>
    <xf numFmtId="4" fontId="0" fillId="0" borderId="4" xfId="8" applyNumberFormat="1" applyFont="1" applyBorder="1" applyAlignment="1">
      <alignment wrapText="1"/>
    </xf>
    <xf numFmtId="4" fontId="0" fillId="0" borderId="4" xfId="8" applyNumberFormat="1" applyFont="1" applyBorder="1" applyAlignment="1">
      <alignment horizontal="center" wrapText="1"/>
    </xf>
    <xf numFmtId="165" fontId="19" fillId="2" borderId="4" xfId="1" applyFill="1" applyBorder="1" applyAlignment="1" applyProtection="1">
      <protection locked="0"/>
    </xf>
    <xf numFmtId="165" fontId="19" fillId="0" borderId="4" xfId="1" applyFill="1" applyBorder="1" applyAlignment="1" applyProtection="1"/>
    <xf numFmtId="49" fontId="3" fillId="0" borderId="0" xfId="8" applyNumberFormat="1" applyFont="1" applyFill="1" applyBorder="1" applyAlignment="1">
      <alignment horizontal="left" vertical="center" wrapText="1"/>
    </xf>
    <xf numFmtId="49" fontId="4" fillId="0" borderId="0" xfId="8" applyNumberFormat="1" applyFont="1" applyFill="1" applyBorder="1" applyAlignment="1">
      <alignment horizontal="left" vertical="center" wrapText="1"/>
    </xf>
    <xf numFmtId="49" fontId="1" fillId="2" borderId="0" xfId="8" applyNumberFormat="1" applyFont="1" applyFill="1" applyBorder="1" applyAlignment="1" applyProtection="1">
      <alignment horizontal="left" vertical="center"/>
      <protection locked="0"/>
    </xf>
    <xf numFmtId="4" fontId="1" fillId="0" borderId="4" xfId="8" applyNumberFormat="1" applyFont="1" applyFill="1" applyBorder="1" applyAlignment="1">
      <alignment horizontal="left" vertical="center" wrapText="1"/>
    </xf>
    <xf numFmtId="4" fontId="1" fillId="0" borderId="9" xfId="8" applyNumberFormat="1" applyFont="1" applyFill="1" applyBorder="1" applyAlignment="1">
      <alignment horizontal="left" vertical="center" wrapText="1"/>
    </xf>
    <xf numFmtId="49" fontId="1" fillId="0" borderId="4" xfId="8" applyNumberFormat="1" applyFont="1" applyFill="1" applyBorder="1" applyAlignment="1">
      <alignment horizontal="center" vertical="center"/>
    </xf>
    <xf numFmtId="49" fontId="1" fillId="0" borderId="9" xfId="8" applyNumberFormat="1" applyFont="1" applyFill="1" applyBorder="1" applyAlignment="1">
      <alignment horizontal="center" vertical="center"/>
    </xf>
    <xf numFmtId="49" fontId="1" fillId="0" borderId="6" xfId="8" applyNumberFormat="1" applyFont="1" applyFill="1" applyBorder="1" applyAlignment="1">
      <alignment horizontal="center" vertical="center"/>
    </xf>
    <xf numFmtId="49" fontId="1" fillId="0" borderId="11" xfId="8" applyNumberFormat="1" applyFont="1" applyFill="1" applyBorder="1" applyAlignment="1">
      <alignment horizontal="center" vertical="center"/>
    </xf>
    <xf numFmtId="49" fontId="1" fillId="0" borderId="12" xfId="8" applyNumberFormat="1" applyFont="1" applyFill="1" applyBorder="1" applyAlignment="1">
      <alignment horizontal="center" vertical="center"/>
    </xf>
    <xf numFmtId="49" fontId="1" fillId="0" borderId="13" xfId="8" applyNumberFormat="1" applyFont="1" applyFill="1" applyBorder="1" applyAlignment="1">
      <alignment horizontal="center" vertical="center"/>
    </xf>
    <xf numFmtId="49" fontId="1" fillId="4" borderId="13" xfId="8" applyNumberFormat="1" applyFont="1" applyFill="1" applyBorder="1" applyAlignment="1">
      <alignment horizontal="center" vertical="center"/>
    </xf>
    <xf numFmtId="49" fontId="1" fillId="4" borderId="11" xfId="8" applyNumberFormat="1" applyFont="1" applyFill="1" applyBorder="1" applyAlignment="1">
      <alignment horizontal="center" vertical="center"/>
    </xf>
    <xf numFmtId="49" fontId="1" fillId="4" borderId="12" xfId="8" applyNumberFormat="1" applyFont="1" applyFill="1" applyBorder="1" applyAlignment="1">
      <alignment horizontal="center" vertical="center"/>
    </xf>
    <xf numFmtId="49" fontId="1" fillId="0" borderId="15" xfId="8" applyNumberFormat="1" applyFont="1" applyFill="1" applyBorder="1" applyAlignment="1">
      <alignment horizontal="center" vertical="center"/>
    </xf>
    <xf numFmtId="49" fontId="1" fillId="0" borderId="10" xfId="8" applyNumberFormat="1" applyFont="1" applyFill="1" applyBorder="1" applyAlignment="1">
      <alignment horizontal="center" vertical="center"/>
    </xf>
    <xf numFmtId="49" fontId="17" fillId="0" borderId="9" xfId="8" applyNumberFormat="1" applyFont="1" applyFill="1" applyBorder="1" applyAlignment="1">
      <alignment horizontal="center" vertical="center"/>
    </xf>
    <xf numFmtId="49" fontId="17" fillId="0" borderId="15" xfId="8" applyNumberFormat="1" applyFont="1" applyFill="1" applyBorder="1" applyAlignment="1">
      <alignment horizontal="center" vertical="center"/>
    </xf>
    <xf numFmtId="49" fontId="17" fillId="0" borderId="10" xfId="8" applyNumberFormat="1" applyFont="1" applyFill="1" applyBorder="1" applyAlignment="1">
      <alignment horizontal="center" vertical="center"/>
    </xf>
    <xf numFmtId="4" fontId="1" fillId="0" borderId="10" xfId="8" applyNumberFormat="1" applyFont="1" applyFill="1" applyBorder="1" applyAlignment="1">
      <alignment horizontal="left" vertical="center" wrapText="1"/>
    </xf>
    <xf numFmtId="0" fontId="10" fillId="0" borderId="9" xfId="8" applyFont="1" applyFill="1" applyBorder="1" applyAlignment="1">
      <alignment horizontal="left" vertical="top" wrapText="1"/>
    </xf>
    <xf numFmtId="0" fontId="10" fillId="0" borderId="10" xfId="8" applyFont="1" applyFill="1" applyBorder="1" applyAlignment="1">
      <alignment horizontal="left" vertical="top" wrapText="1"/>
    </xf>
    <xf numFmtId="0" fontId="10" fillId="0" borderId="9" xfId="8" applyFont="1" applyFill="1" applyBorder="1" applyAlignment="1">
      <alignment horizontal="left" vertical="center" wrapText="1"/>
    </xf>
    <xf numFmtId="0" fontId="10" fillId="0" borderId="10" xfId="8" applyFont="1" applyFill="1" applyBorder="1" applyAlignment="1">
      <alignment horizontal="left" vertical="center" wrapText="1"/>
    </xf>
    <xf numFmtId="49" fontId="5" fillId="0" borderId="9" xfId="8" applyNumberFormat="1" applyFont="1" applyFill="1" applyBorder="1" applyAlignment="1">
      <alignment horizontal="center" vertical="center"/>
    </xf>
    <xf numFmtId="49" fontId="5" fillId="0" borderId="15" xfId="8" applyNumberFormat="1" applyFont="1" applyFill="1" applyBorder="1" applyAlignment="1">
      <alignment horizontal="center" vertical="center"/>
    </xf>
    <xf numFmtId="49" fontId="5" fillId="0" borderId="10" xfId="8" applyNumberFormat="1" applyFont="1" applyFill="1" applyBorder="1" applyAlignment="1">
      <alignment horizontal="center" vertical="center"/>
    </xf>
  </cellXfs>
  <cellStyles count="10">
    <cellStyle name="Excel Built-in Normal" xfId="8" xr:uid="{00000000-0005-0000-0000-000000000000}"/>
    <cellStyle name="Excel Built-in Normal 1" xfId="9" xr:uid="{00000000-0005-0000-0000-000001000000}"/>
    <cellStyle name="Navadno" xfId="0" builtinId="0"/>
    <cellStyle name="Navadno 2" xfId="2" xr:uid="{00000000-0005-0000-0000-000003000000}"/>
    <cellStyle name="Navadno 5" xfId="3" xr:uid="{00000000-0005-0000-0000-000004000000}"/>
    <cellStyle name="Navadno 9" xfId="4" xr:uid="{00000000-0005-0000-0000-000005000000}"/>
    <cellStyle name="Normal 18" xfId="5" xr:uid="{00000000-0005-0000-0000-000006000000}"/>
    <cellStyle name="Normal 2" xfId="6" xr:uid="{00000000-0005-0000-0000-000007000000}"/>
    <cellStyle name="Normal 3 2" xfId="7" xr:uid="{00000000-0005-0000-0000-000008000000}"/>
    <cellStyle name="Valuta" xfId="1" builtin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C5000B"/>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99"/>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FF"/>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
  <sheetViews>
    <sheetView showZeros="0" tabSelected="1" view="pageBreakPreview" zoomScaleSheetLayoutView="100" workbookViewId="0"/>
  </sheetViews>
  <sheetFormatPr defaultColWidth="9.140625" defaultRowHeight="12.75"/>
  <cols>
    <col min="1" max="1" width="4.28515625" style="1" customWidth="1"/>
    <col min="2" max="2" width="38" style="2" customWidth="1"/>
    <col min="3" max="3" width="10.7109375" style="3" customWidth="1"/>
    <col min="4" max="4" width="9.5703125" style="4" customWidth="1"/>
    <col min="5" max="5" width="18" style="4" customWidth="1"/>
    <col min="6" max="6" width="19" style="5" customWidth="1"/>
    <col min="7" max="8" width="9.140625" style="6"/>
    <col min="9" max="9" width="10.42578125" style="6" customWidth="1"/>
    <col min="10" max="16384" width="9.140625" style="6"/>
  </cols>
  <sheetData>
    <row r="1" spans="1:6" ht="14.25">
      <c r="A1" s="7" t="s">
        <v>0</v>
      </c>
      <c r="B1" s="8"/>
      <c r="C1" s="9"/>
      <c r="D1" s="10"/>
      <c r="E1" s="11"/>
      <c r="F1" s="11"/>
    </row>
    <row r="2" spans="1:6" ht="12.75" customHeight="1">
      <c r="A2" s="246" t="s">
        <v>1</v>
      </c>
      <c r="B2" s="246"/>
      <c r="C2" s="246"/>
      <c r="D2" s="246"/>
      <c r="E2" s="246"/>
      <c r="F2" s="246"/>
    </row>
    <row r="3" spans="1:6" ht="12.75" customHeight="1">
      <c r="A3" s="247" t="s">
        <v>2</v>
      </c>
      <c r="B3" s="247"/>
      <c r="C3" s="247"/>
      <c r="D3" s="247"/>
      <c r="E3" s="247"/>
      <c r="F3" s="247"/>
    </row>
    <row r="6" spans="1:6">
      <c r="B6" s="12" t="s">
        <v>3</v>
      </c>
      <c r="C6" s="13"/>
    </row>
    <row r="8" spans="1:6" ht="21.75" customHeight="1">
      <c r="A8" s="1" t="s">
        <v>4</v>
      </c>
      <c r="B8" s="2" t="s">
        <v>5</v>
      </c>
      <c r="E8" s="14"/>
      <c r="F8" s="15">
        <f>'I. OPREMA KLETI'!F21</f>
        <v>0</v>
      </c>
    </row>
    <row r="9" spans="1:6" ht="21.75" customHeight="1">
      <c r="A9" s="1" t="s">
        <v>6</v>
      </c>
      <c r="B9" s="2" t="s">
        <v>7</v>
      </c>
      <c r="E9" s="14"/>
      <c r="F9" s="15">
        <f>'II. OPREMA PRITLIČJA'!F103</f>
        <v>0</v>
      </c>
    </row>
    <row r="10" spans="1:6" ht="21.75" customHeight="1">
      <c r="A10" s="1" t="s">
        <v>8</v>
      </c>
      <c r="B10" s="2" t="s">
        <v>9</v>
      </c>
      <c r="E10" s="14"/>
      <c r="F10" s="15">
        <f>'III. OPREMA MANSARDE'!F36</f>
        <v>0</v>
      </c>
    </row>
    <row r="11" spans="1:6" ht="21.75" customHeight="1">
      <c r="A11" s="1" t="s">
        <v>10</v>
      </c>
      <c r="B11" s="2" t="s">
        <v>11</v>
      </c>
      <c r="E11" s="14"/>
      <c r="F11" s="15">
        <f>'IV. OPREMA ZUNAJ'!F12</f>
        <v>0</v>
      </c>
    </row>
    <row r="12" spans="1:6" ht="21.75" customHeight="1">
      <c r="A12" s="1" t="s">
        <v>12</v>
      </c>
      <c r="B12" s="2" t="s">
        <v>13</v>
      </c>
      <c r="E12" s="14"/>
      <c r="F12" s="15">
        <f>'V. SVETILA'!F28</f>
        <v>0</v>
      </c>
    </row>
    <row r="13" spans="1:6" ht="21.75" customHeight="1">
      <c r="A13" s="1" t="s">
        <v>14</v>
      </c>
      <c r="B13" s="2" t="s">
        <v>15</v>
      </c>
      <c r="E13" s="14"/>
      <c r="F13" s="15">
        <f>'VI. SANITARNI ELEMENTI'!F52</f>
        <v>0</v>
      </c>
    </row>
    <row r="14" spans="1:6" ht="21.75" customHeight="1">
      <c r="A14" s="1" t="s">
        <v>16</v>
      </c>
      <c r="B14" s="2" t="s">
        <v>17</v>
      </c>
      <c r="E14" s="14"/>
      <c r="F14" s="15">
        <f>'VII. OGREVALNI ELEMENTI'!F31</f>
        <v>0</v>
      </c>
    </row>
    <row r="15" spans="1:6" ht="21.75" customHeight="1">
      <c r="A15" s="1" t="s">
        <v>18</v>
      </c>
      <c r="B15" s="2" t="s">
        <v>19</v>
      </c>
      <c r="F15" s="15">
        <f>'VIII. PREZRAČEVANJE'!F10</f>
        <v>0</v>
      </c>
    </row>
    <row r="16" spans="1:6" ht="21.75" customHeight="1">
      <c r="A16" s="16" t="s">
        <v>20</v>
      </c>
      <c r="B16" s="16" t="s">
        <v>21</v>
      </c>
      <c r="C16" s="16"/>
      <c r="D16" s="16"/>
      <c r="E16" s="16"/>
      <c r="F16" s="17">
        <f>'IX. NOTRANJA VRATA'!F11</f>
        <v>0</v>
      </c>
    </row>
    <row r="17" spans="1:8">
      <c r="A17" s="18"/>
      <c r="B17" s="19" t="s">
        <v>22</v>
      </c>
      <c r="C17" s="20"/>
      <c r="D17" s="21"/>
      <c r="E17" s="22"/>
      <c r="F17" s="23">
        <f>SUM(F8:F16)</f>
        <v>0</v>
      </c>
    </row>
    <row r="18" spans="1:8" s="24" customFormat="1">
      <c r="B18" s="25" t="s">
        <v>23</v>
      </c>
      <c r="C18" s="26"/>
      <c r="D18" s="27"/>
      <c r="E18" s="28"/>
      <c r="F18" s="29">
        <v>0</v>
      </c>
      <c r="H18" s="30"/>
    </row>
    <row r="19" spans="1:8" s="24" customFormat="1">
      <c r="B19" s="25" t="s">
        <v>24</v>
      </c>
      <c r="C19" s="26"/>
      <c r="D19" s="27"/>
      <c r="E19" s="28"/>
      <c r="F19" s="31">
        <f>+F17-F18</f>
        <v>0</v>
      </c>
      <c r="H19" s="30"/>
    </row>
    <row r="20" spans="1:8" s="24" customFormat="1">
      <c r="B20" s="25" t="s">
        <v>25</v>
      </c>
      <c r="C20" s="26"/>
      <c r="D20" s="27"/>
      <c r="E20" s="28"/>
      <c r="F20" s="32">
        <f>+F19*0.22</f>
        <v>0</v>
      </c>
      <c r="H20" s="30"/>
    </row>
    <row r="21" spans="1:8" s="24" customFormat="1">
      <c r="B21" s="25"/>
      <c r="C21" s="26"/>
      <c r="D21" s="27"/>
      <c r="E21" s="28"/>
      <c r="F21" s="31"/>
      <c r="H21" s="30"/>
    </row>
    <row r="22" spans="1:8" s="24" customFormat="1">
      <c r="A22" s="33"/>
      <c r="B22" s="34" t="s">
        <v>26</v>
      </c>
      <c r="C22" s="35"/>
      <c r="D22" s="36"/>
      <c r="E22" s="37"/>
      <c r="F22" s="38">
        <f>F17+F20</f>
        <v>0</v>
      </c>
      <c r="H22" s="30"/>
    </row>
    <row r="23" spans="1:8" s="24" customFormat="1">
      <c r="B23" s="25"/>
      <c r="C23" s="26"/>
      <c r="D23" s="27"/>
      <c r="E23" s="30"/>
      <c r="F23" s="39"/>
      <c r="H23" s="30"/>
    </row>
    <row r="24" spans="1:8">
      <c r="B24" s="12" t="s">
        <v>27</v>
      </c>
      <c r="C24" s="13"/>
    </row>
    <row r="26" spans="1:8">
      <c r="B26" s="40" t="s">
        <v>28</v>
      </c>
      <c r="C26" s="41"/>
    </row>
    <row r="27" spans="1:8" ht="63.75">
      <c r="B27" s="115" t="s">
        <v>125</v>
      </c>
      <c r="C27" s="42"/>
    </row>
    <row r="28" spans="1:8">
      <c r="B28" s="43" t="s">
        <v>29</v>
      </c>
    </row>
    <row r="29" spans="1:8">
      <c r="B29" s="44"/>
      <c r="C29" s="45"/>
    </row>
    <row r="30" spans="1:8">
      <c r="A30" s="1" t="s">
        <v>30</v>
      </c>
      <c r="B30" s="46"/>
      <c r="C30" s="46"/>
      <c r="D30" s="46"/>
      <c r="E30" s="47"/>
      <c r="F30" s="47"/>
    </row>
    <row r="31" spans="1:8">
      <c r="A31" s="248"/>
      <c r="B31" s="248"/>
      <c r="C31" s="46"/>
      <c r="D31" s="46"/>
      <c r="E31" s="47"/>
      <c r="F31" s="47"/>
    </row>
    <row r="32" spans="1:8">
      <c r="B32" s="46"/>
      <c r="C32" s="46"/>
      <c r="D32" s="46"/>
      <c r="E32" s="47"/>
      <c r="F32" s="47"/>
    </row>
    <row r="33" spans="1:6">
      <c r="A33" s="1" t="s">
        <v>31</v>
      </c>
      <c r="B33" s="46"/>
      <c r="C33" s="46" t="s">
        <v>32</v>
      </c>
      <c r="D33" s="46"/>
      <c r="E33" s="47"/>
      <c r="F33" s="47"/>
    </row>
    <row r="34" spans="1:6">
      <c r="B34" s="46"/>
      <c r="C34" s="46"/>
      <c r="D34" s="46"/>
      <c r="E34" s="47"/>
      <c r="F34" s="47"/>
    </row>
  </sheetData>
  <sheetProtection selectLockedCells="1" selectUnlockedCells="1"/>
  <mergeCells count="3">
    <mergeCell ref="A2:F2"/>
    <mergeCell ref="A3:F3"/>
    <mergeCell ref="A31:B31"/>
  </mergeCells>
  <printOptions gridLines="1"/>
  <pageMargins left="0.94488188976377963" right="0.55118110236220474" top="1.7716535433070868" bottom="0.94488188976377963" header="0.39370078740157483" footer="0.51181102362204722"/>
  <pageSetup paperSize="9" scale="88" firstPageNumber="0" fitToHeight="0" orientation="portrait" r:id="rId1"/>
  <headerFooter alignWithMargins="0">
    <oddHeader>&amp;C&amp;G</oddHeader>
    <oddFooter>&amp;L430-1/2018   OBRAZEC št. 14/1a – Specifikacija predračuna (Sklop 1 del a)&amp;C                            &amp;R  &amp;A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V23"/>
  <sheetViews>
    <sheetView showZeros="0" view="pageBreakPreview" zoomScaleSheetLayoutView="100" workbookViewId="0">
      <selection sqref="A1:A1048576"/>
    </sheetView>
  </sheetViews>
  <sheetFormatPr defaultColWidth="9.140625" defaultRowHeight="12.75"/>
  <cols>
    <col min="1" max="1" width="4.140625" style="111" customWidth="1"/>
    <col min="2" max="2" width="43.42578125" style="113" customWidth="1"/>
    <col min="3" max="3" width="10.7109375" style="3" customWidth="1"/>
    <col min="4" max="4" width="9.5703125" style="4" customWidth="1"/>
    <col min="5" max="5" width="16.28515625" style="4" customWidth="1"/>
    <col min="6" max="6" width="16.28515625" style="5" customWidth="1"/>
    <col min="7" max="7" width="26.140625" style="6" customWidth="1"/>
    <col min="8" max="8" width="9.140625" style="6"/>
    <col min="9" max="9" width="10.42578125" style="6" customWidth="1"/>
    <col min="10" max="16384" width="9.140625" style="6"/>
  </cols>
  <sheetData>
    <row r="1" spans="1:7" ht="25.5">
      <c r="A1" s="116" t="s">
        <v>33</v>
      </c>
      <c r="B1" s="157" t="s">
        <v>5</v>
      </c>
      <c r="C1" s="121" t="s">
        <v>34</v>
      </c>
      <c r="D1" s="121" t="s">
        <v>35</v>
      </c>
      <c r="E1" s="122" t="s">
        <v>36</v>
      </c>
      <c r="F1" s="122" t="s">
        <v>37</v>
      </c>
      <c r="G1" s="122" t="s">
        <v>99</v>
      </c>
    </row>
    <row r="2" spans="1:7" ht="6" customHeight="1">
      <c r="A2" s="117"/>
      <c r="B2" s="158"/>
      <c r="C2" s="123"/>
      <c r="D2" s="124"/>
      <c r="E2" s="124"/>
      <c r="F2" s="125"/>
      <c r="G2" s="95"/>
    </row>
    <row r="3" spans="1:7" ht="226.15" customHeight="1">
      <c r="A3" s="251" t="s">
        <v>38</v>
      </c>
      <c r="B3" s="159" t="s">
        <v>106</v>
      </c>
      <c r="C3" s="123" t="s">
        <v>39</v>
      </c>
      <c r="D3" s="124">
        <v>1</v>
      </c>
      <c r="E3" s="126">
        <v>0</v>
      </c>
      <c r="F3" s="127">
        <f t="shared" ref="F3:F19" si="0">D3*E3</f>
        <v>0</v>
      </c>
      <c r="G3" s="94" t="s">
        <v>40</v>
      </c>
    </row>
    <row r="4" spans="1:7" ht="19.149999999999999" customHeight="1">
      <c r="A4" s="251"/>
      <c r="B4" s="160" t="s">
        <v>102</v>
      </c>
      <c r="C4" s="249"/>
      <c r="D4" s="249"/>
      <c r="E4" s="249"/>
      <c r="F4" s="49"/>
      <c r="G4" s="50"/>
    </row>
    <row r="5" spans="1:7" ht="19.149999999999999" customHeight="1">
      <c r="A5" s="251"/>
      <c r="B5" s="160" t="s">
        <v>103</v>
      </c>
      <c r="C5" s="249"/>
      <c r="D5" s="249"/>
      <c r="E5" s="249"/>
      <c r="F5" s="49"/>
      <c r="G5" s="50"/>
    </row>
    <row r="6" spans="1:7" ht="19.149999999999999" customHeight="1">
      <c r="A6" s="251"/>
      <c r="B6" s="160" t="s">
        <v>104</v>
      </c>
      <c r="C6" s="249"/>
      <c r="D6" s="249"/>
      <c r="E6" s="249"/>
      <c r="F6" s="49"/>
      <c r="G6" s="50"/>
    </row>
    <row r="7" spans="1:7" ht="19.149999999999999" customHeight="1">
      <c r="A7" s="252"/>
      <c r="B7" s="161" t="s">
        <v>105</v>
      </c>
      <c r="C7" s="250"/>
      <c r="D7" s="250"/>
      <c r="E7" s="250"/>
      <c r="F7" s="49"/>
      <c r="G7" s="50"/>
    </row>
    <row r="8" spans="1:7" ht="6" customHeight="1">
      <c r="A8" s="117"/>
      <c r="B8" s="158"/>
      <c r="C8" s="123"/>
      <c r="D8" s="124"/>
      <c r="E8" s="124"/>
      <c r="F8" s="125">
        <f t="shared" si="0"/>
        <v>0</v>
      </c>
      <c r="G8" s="95"/>
    </row>
    <row r="9" spans="1:7" ht="216.75">
      <c r="A9" s="251" t="s">
        <v>41</v>
      </c>
      <c r="B9" s="118" t="s">
        <v>107</v>
      </c>
      <c r="C9" s="123" t="s">
        <v>39</v>
      </c>
      <c r="D9" s="124">
        <v>1</v>
      </c>
      <c r="E9" s="126">
        <v>0</v>
      </c>
      <c r="F9" s="127">
        <f t="shared" si="0"/>
        <v>0</v>
      </c>
      <c r="G9" s="94" t="s">
        <v>42</v>
      </c>
    </row>
    <row r="10" spans="1:7" ht="19.149999999999999" customHeight="1">
      <c r="A10" s="251"/>
      <c r="B10" s="160" t="s">
        <v>102</v>
      </c>
      <c r="C10" s="249"/>
      <c r="D10" s="249"/>
      <c r="E10" s="249"/>
      <c r="F10" s="49"/>
      <c r="G10" s="50"/>
    </row>
    <row r="11" spans="1:7" ht="19.149999999999999" customHeight="1">
      <c r="A11" s="251"/>
      <c r="B11" s="160" t="s">
        <v>103</v>
      </c>
      <c r="C11" s="249"/>
      <c r="D11" s="249"/>
      <c r="E11" s="249"/>
      <c r="F11" s="49"/>
      <c r="G11" s="50"/>
    </row>
    <row r="12" spans="1:7" ht="19.149999999999999" customHeight="1">
      <c r="A12" s="251"/>
      <c r="B12" s="160" t="s">
        <v>104</v>
      </c>
      <c r="C12" s="249"/>
      <c r="D12" s="249"/>
      <c r="E12" s="249"/>
      <c r="F12" s="49"/>
      <c r="G12" s="50"/>
    </row>
    <row r="13" spans="1:7" ht="19.149999999999999" customHeight="1">
      <c r="A13" s="251"/>
      <c r="B13" s="160" t="s">
        <v>105</v>
      </c>
      <c r="C13" s="249"/>
      <c r="D13" s="249"/>
      <c r="E13" s="250"/>
      <c r="F13" s="49"/>
      <c r="G13" s="50"/>
    </row>
    <row r="14" spans="1:7" ht="6" customHeight="1">
      <c r="A14" s="128"/>
      <c r="B14" s="162"/>
      <c r="C14" s="123"/>
      <c r="D14" s="124"/>
      <c r="E14" s="124"/>
      <c r="F14" s="125">
        <f t="shared" si="0"/>
        <v>0</v>
      </c>
      <c r="G14" s="95"/>
    </row>
    <row r="15" spans="1:7" ht="52.9" customHeight="1">
      <c r="A15" s="119" t="s">
        <v>43</v>
      </c>
      <c r="B15" s="163" t="s">
        <v>108</v>
      </c>
      <c r="C15" s="123" t="s">
        <v>39</v>
      </c>
      <c r="D15" s="124">
        <v>2</v>
      </c>
      <c r="E15" s="126">
        <v>0</v>
      </c>
      <c r="F15" s="127">
        <f t="shared" si="0"/>
        <v>0</v>
      </c>
      <c r="G15" s="98"/>
    </row>
    <row r="16" spans="1:7" ht="6" customHeight="1">
      <c r="A16" s="119"/>
      <c r="B16" s="158"/>
      <c r="C16" s="123"/>
      <c r="D16" s="124"/>
      <c r="E16" s="124"/>
      <c r="F16" s="125">
        <f t="shared" si="0"/>
        <v>0</v>
      </c>
      <c r="G16" s="95"/>
    </row>
    <row r="17" spans="1:256" ht="69.599999999999994" customHeight="1">
      <c r="A17" s="119" t="s">
        <v>44</v>
      </c>
      <c r="B17" s="164" t="s">
        <v>109</v>
      </c>
      <c r="C17" s="129" t="s">
        <v>45</v>
      </c>
      <c r="D17" s="124">
        <v>1</v>
      </c>
      <c r="E17" s="126">
        <v>0</v>
      </c>
      <c r="F17" s="127">
        <f t="shared" si="0"/>
        <v>0</v>
      </c>
      <c r="G17" s="98"/>
      <c r="EU17" s="52"/>
      <c r="EV17" s="52"/>
      <c r="EW17" s="52"/>
      <c r="EX17" s="52"/>
      <c r="EY17" s="52"/>
      <c r="EZ17" s="52"/>
      <c r="FA17" s="52"/>
      <c r="FB17" s="52"/>
      <c r="FC17" s="52"/>
      <c r="FD17" s="52"/>
      <c r="FE17" s="52"/>
      <c r="FF17" s="52"/>
      <c r="FG17" s="52"/>
      <c r="FH17" s="52"/>
      <c r="FI17" s="52"/>
      <c r="FJ17" s="52"/>
      <c r="FK17" s="52"/>
      <c r="FL17" s="52"/>
      <c r="FM17" s="52"/>
      <c r="FN17" s="52"/>
      <c r="FO17" s="52"/>
      <c r="FP17" s="52"/>
      <c r="FQ17" s="52"/>
      <c r="FR17" s="52"/>
      <c r="FS17" s="52"/>
      <c r="FT17" s="52"/>
      <c r="FU17" s="52"/>
      <c r="FV17" s="52"/>
      <c r="FW17" s="52"/>
      <c r="FX17" s="52"/>
      <c r="FY17" s="52"/>
      <c r="FZ17" s="52"/>
      <c r="GA17" s="52"/>
      <c r="GB17" s="52"/>
      <c r="GC17" s="52"/>
      <c r="GD17" s="52"/>
      <c r="GE17" s="52"/>
      <c r="GF17" s="52"/>
      <c r="GG17" s="52"/>
      <c r="GH17" s="52"/>
      <c r="GI17" s="52"/>
      <c r="GJ17" s="52"/>
      <c r="GK17" s="52"/>
      <c r="GL17" s="52"/>
      <c r="GM17" s="52"/>
      <c r="GN17" s="52"/>
      <c r="GO17" s="52"/>
      <c r="GP17" s="52"/>
      <c r="GQ17" s="52"/>
      <c r="GR17" s="52"/>
      <c r="GS17" s="52"/>
      <c r="GT17" s="52"/>
      <c r="GU17" s="52"/>
      <c r="GV17" s="52"/>
      <c r="GW17" s="52"/>
      <c r="GX17" s="52"/>
      <c r="GY17" s="52"/>
      <c r="GZ17" s="52"/>
      <c r="HA17" s="52"/>
      <c r="HB17" s="52"/>
      <c r="HC17" s="52"/>
      <c r="HD17" s="52"/>
      <c r="HE17" s="52"/>
      <c r="HF17" s="52"/>
      <c r="HG17" s="52"/>
      <c r="HH17" s="52"/>
      <c r="HI17" s="52"/>
      <c r="HJ17" s="52"/>
      <c r="HK17" s="52"/>
      <c r="HL17" s="52"/>
      <c r="HM17" s="52"/>
      <c r="HN17" s="52"/>
      <c r="HO17" s="52"/>
      <c r="HP17" s="52"/>
      <c r="HQ17" s="52"/>
      <c r="HR17" s="52"/>
      <c r="HS17" s="52"/>
      <c r="HT17" s="52"/>
      <c r="HU17" s="52"/>
      <c r="HV17" s="52"/>
      <c r="HW17" s="52"/>
      <c r="HX17" s="52"/>
      <c r="HY17" s="52"/>
      <c r="HZ17" s="52"/>
      <c r="IA17" s="52"/>
      <c r="IB17" s="52"/>
      <c r="IC17" s="52"/>
      <c r="ID17" s="52"/>
      <c r="IE17" s="52"/>
      <c r="IF17" s="52"/>
      <c r="IG17" s="52"/>
      <c r="IH17" s="52"/>
      <c r="II17" s="52"/>
      <c r="IJ17" s="52"/>
      <c r="IK17" s="52"/>
      <c r="IL17" s="52"/>
      <c r="IM17" s="52"/>
      <c r="IN17" s="52"/>
      <c r="IO17" s="52"/>
      <c r="IP17" s="52"/>
      <c r="IQ17" s="52"/>
      <c r="IR17" s="52"/>
      <c r="IS17" s="52"/>
      <c r="IT17" s="52"/>
      <c r="IU17" s="52"/>
      <c r="IV17" s="52"/>
    </row>
    <row r="18" spans="1:256" ht="6" customHeight="1">
      <c r="A18" s="119"/>
      <c r="B18" s="165"/>
      <c r="C18" s="123"/>
      <c r="D18" s="124"/>
      <c r="E18" s="124"/>
      <c r="F18" s="125">
        <f t="shared" si="0"/>
        <v>0</v>
      </c>
      <c r="G18" s="95"/>
    </row>
    <row r="19" spans="1:256" ht="216.75">
      <c r="A19" s="119" t="s">
        <v>46</v>
      </c>
      <c r="B19" s="159" t="s">
        <v>110</v>
      </c>
      <c r="C19" s="123" t="s">
        <v>45</v>
      </c>
      <c r="D19" s="124">
        <v>1</v>
      </c>
      <c r="E19" s="126">
        <v>0</v>
      </c>
      <c r="F19" s="127">
        <f t="shared" si="0"/>
        <v>0</v>
      </c>
      <c r="G19" s="94" t="s">
        <v>47</v>
      </c>
      <c r="EU19" s="52"/>
      <c r="EV19" s="52"/>
      <c r="EW19" s="52"/>
      <c r="EX19" s="52"/>
      <c r="EY19" s="52"/>
      <c r="EZ19" s="52"/>
      <c r="FA19" s="52"/>
      <c r="FB19" s="52"/>
      <c r="FC19" s="52"/>
      <c r="FD19" s="52"/>
      <c r="FE19" s="52"/>
      <c r="FF19" s="52"/>
      <c r="FG19" s="52"/>
      <c r="FH19" s="52"/>
      <c r="FI19" s="52"/>
      <c r="FJ19" s="52"/>
      <c r="FK19" s="52"/>
      <c r="FL19" s="52"/>
      <c r="FM19" s="52"/>
      <c r="FN19" s="52"/>
      <c r="FO19" s="52"/>
      <c r="FP19" s="52"/>
      <c r="FQ19" s="52"/>
      <c r="FR19" s="52"/>
      <c r="FS19" s="52"/>
      <c r="FT19" s="52"/>
      <c r="FU19" s="52"/>
      <c r="FV19" s="52"/>
      <c r="FW19" s="52"/>
      <c r="FX19" s="52"/>
      <c r="FY19" s="52"/>
      <c r="FZ19" s="52"/>
      <c r="GA19" s="52"/>
      <c r="GB19" s="52"/>
      <c r="GC19" s="52"/>
      <c r="GD19" s="52"/>
      <c r="GE19" s="52"/>
      <c r="GF19" s="52"/>
      <c r="GG19" s="52"/>
      <c r="GH19" s="52"/>
      <c r="GI19" s="52"/>
      <c r="GJ19" s="52"/>
      <c r="GK19" s="52"/>
      <c r="GL19" s="52"/>
      <c r="GM19" s="52"/>
      <c r="GN19" s="52"/>
      <c r="GO19" s="52"/>
      <c r="GP19" s="52"/>
      <c r="GQ19" s="52"/>
      <c r="GR19" s="52"/>
      <c r="GS19" s="52"/>
      <c r="GT19" s="52"/>
      <c r="GU19" s="52"/>
      <c r="GV19" s="52"/>
      <c r="GW19" s="52"/>
      <c r="GX19" s="52"/>
      <c r="GY19" s="52"/>
      <c r="GZ19" s="52"/>
      <c r="HA19" s="52"/>
      <c r="HB19" s="52"/>
      <c r="HC19" s="52"/>
      <c r="HD19" s="52"/>
      <c r="HE19" s="52"/>
      <c r="HF19" s="52"/>
      <c r="HG19" s="52"/>
      <c r="HH19" s="52"/>
      <c r="HI19" s="52"/>
      <c r="HJ19" s="52"/>
      <c r="HK19" s="52"/>
      <c r="HL19" s="52"/>
      <c r="HM19" s="52"/>
      <c r="HN19" s="52"/>
      <c r="HO19" s="52"/>
      <c r="HP19" s="52"/>
      <c r="HQ19" s="52"/>
      <c r="HR19" s="52"/>
      <c r="HS19" s="52"/>
      <c r="HT19" s="52"/>
      <c r="HU19" s="52"/>
      <c r="HV19" s="52"/>
      <c r="HW19" s="52"/>
      <c r="HX19" s="52"/>
      <c r="HY19" s="52"/>
      <c r="HZ19" s="52"/>
      <c r="IA19" s="52"/>
      <c r="IB19" s="52"/>
      <c r="IC19" s="52"/>
      <c r="ID19" s="52"/>
      <c r="IE19" s="52"/>
      <c r="IF19" s="52"/>
      <c r="IG19" s="52"/>
      <c r="IH19" s="52"/>
      <c r="II19" s="52"/>
      <c r="IJ19" s="52"/>
      <c r="IK19" s="52"/>
      <c r="IL19" s="52"/>
      <c r="IM19" s="52"/>
      <c r="IN19" s="52"/>
      <c r="IO19" s="52"/>
      <c r="IP19" s="52"/>
      <c r="IQ19" s="52"/>
      <c r="IR19" s="52"/>
      <c r="IS19" s="52"/>
      <c r="IT19" s="52"/>
      <c r="IU19" s="52"/>
      <c r="IV19" s="52"/>
    </row>
    <row r="20" spans="1:256" ht="7.9" customHeight="1">
      <c r="A20" s="119"/>
      <c r="B20" s="165"/>
      <c r="C20" s="121"/>
      <c r="D20" s="124"/>
      <c r="E20" s="124"/>
      <c r="F20" s="125"/>
      <c r="G20" s="95"/>
    </row>
    <row r="21" spans="1:256" s="53" customFormat="1" ht="15">
      <c r="A21" s="120"/>
      <c r="B21" s="166" t="s">
        <v>48</v>
      </c>
      <c r="C21" s="130"/>
      <c r="D21" s="131"/>
      <c r="E21" s="131"/>
      <c r="F21" s="127">
        <f>SUM(F3:F19)</f>
        <v>0</v>
      </c>
      <c r="G21" s="132"/>
    </row>
    <row r="22" spans="1:256">
      <c r="C22" s="48"/>
    </row>
    <row r="23" spans="1:256">
      <c r="C23" s="48"/>
    </row>
  </sheetData>
  <sheetProtection selectLockedCells="1" selectUnlockedCells="1"/>
  <mergeCells count="10">
    <mergeCell ref="A3:A7"/>
    <mergeCell ref="C4:E4"/>
    <mergeCell ref="C5:E5"/>
    <mergeCell ref="C6:E6"/>
    <mergeCell ref="C7:E7"/>
    <mergeCell ref="C10:E10"/>
    <mergeCell ref="C11:E11"/>
    <mergeCell ref="C12:E12"/>
    <mergeCell ref="C13:E13"/>
    <mergeCell ref="A9:A13"/>
  </mergeCells>
  <printOptions gridLines="1"/>
  <pageMargins left="0.94488188976377963" right="0.55118110236220474" top="1.7716535433070868" bottom="0.94488188976377963" header="0.39370078740157483" footer="0.51181102362204722"/>
  <pageSetup paperSize="9" scale="69" firstPageNumber="0" fitToHeight="0" orientation="portrait" r:id="rId1"/>
  <headerFooter alignWithMargins="0">
    <oddHeader>&amp;C&amp;G</oddHeader>
    <oddFooter>&amp;L430-1/2018   OBRAZEC št. 14/1a – Specifikacija predračuna (Sklop 1 del a)&amp;C                            &amp;R  &amp;A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03"/>
  <sheetViews>
    <sheetView showZeros="0" view="pageBreakPreview" zoomScaleSheetLayoutView="100" workbookViewId="0"/>
  </sheetViews>
  <sheetFormatPr defaultColWidth="9.140625" defaultRowHeight="12.75"/>
  <cols>
    <col min="1" max="1" width="4.28515625" style="111" customWidth="1"/>
    <col min="2" max="2" width="38" style="182" customWidth="1"/>
    <col min="3" max="3" width="10.7109375" style="3" customWidth="1"/>
    <col min="4" max="4" width="9.5703125" style="4" customWidth="1"/>
    <col min="5" max="5" width="18" style="4" customWidth="1"/>
    <col min="6" max="6" width="19" style="5" customWidth="1"/>
    <col min="7" max="7" width="29.7109375" style="6" customWidth="1"/>
    <col min="8" max="8" width="9.140625" style="6"/>
    <col min="9" max="9" width="10.42578125" style="6" customWidth="1"/>
    <col min="10" max="16384" width="9.140625" style="6"/>
  </cols>
  <sheetData>
    <row r="1" spans="1:8" ht="25.5">
      <c r="A1" s="108" t="s">
        <v>49</v>
      </c>
      <c r="B1" s="167" t="s">
        <v>7</v>
      </c>
      <c r="C1" s="54" t="s">
        <v>34</v>
      </c>
      <c r="D1" s="55" t="s">
        <v>35</v>
      </c>
      <c r="E1" s="56" t="s">
        <v>36</v>
      </c>
      <c r="F1" s="56" t="s">
        <v>37</v>
      </c>
      <c r="G1" s="56" t="s">
        <v>100</v>
      </c>
    </row>
    <row r="2" spans="1:8" ht="6" customHeight="1">
      <c r="A2" s="114"/>
      <c r="B2" s="168"/>
      <c r="C2" s="58"/>
      <c r="D2" s="59"/>
      <c r="E2" s="59"/>
      <c r="F2" s="60"/>
    </row>
    <row r="3" spans="1:8" ht="253.15" customHeight="1">
      <c r="A3" s="253" t="s">
        <v>38</v>
      </c>
      <c r="B3" s="169" t="s">
        <v>50</v>
      </c>
      <c r="C3" s="134" t="s">
        <v>51</v>
      </c>
      <c r="D3" s="135">
        <v>3.3709600000000002</v>
      </c>
      <c r="E3" s="136">
        <v>0</v>
      </c>
      <c r="F3" s="93">
        <f>D3*E3</f>
        <v>0</v>
      </c>
      <c r="G3" s="94" t="s">
        <v>52</v>
      </c>
      <c r="H3" s="62"/>
    </row>
    <row r="4" spans="1:8" ht="19.149999999999999" customHeight="1">
      <c r="A4" s="254"/>
      <c r="B4" s="170" t="s">
        <v>102</v>
      </c>
      <c r="C4" s="249"/>
      <c r="D4" s="249"/>
      <c r="E4" s="249"/>
      <c r="F4" s="49"/>
      <c r="G4" s="50"/>
    </row>
    <row r="5" spans="1:8" ht="19.149999999999999" customHeight="1">
      <c r="A5" s="254"/>
      <c r="B5" s="170" t="s">
        <v>103</v>
      </c>
      <c r="C5" s="249"/>
      <c r="D5" s="249"/>
      <c r="E5" s="249"/>
      <c r="F5" s="49"/>
      <c r="G5" s="50"/>
    </row>
    <row r="6" spans="1:8" ht="19.149999999999999" customHeight="1">
      <c r="A6" s="254"/>
      <c r="B6" s="170" t="s">
        <v>104</v>
      </c>
      <c r="C6" s="249"/>
      <c r="D6" s="249"/>
      <c r="E6" s="249"/>
      <c r="F6" s="49"/>
      <c r="G6" s="50"/>
    </row>
    <row r="7" spans="1:8" ht="19.149999999999999" customHeight="1">
      <c r="A7" s="255"/>
      <c r="B7" s="170" t="s">
        <v>105</v>
      </c>
      <c r="C7" s="249"/>
      <c r="D7" s="249"/>
      <c r="E7" s="249"/>
      <c r="F7" s="49"/>
      <c r="G7" s="50"/>
    </row>
    <row r="8" spans="1:8" ht="6" customHeight="1">
      <c r="A8" s="133"/>
      <c r="B8" s="171"/>
      <c r="C8" s="137"/>
      <c r="D8" s="138"/>
      <c r="E8" s="139"/>
      <c r="F8" s="93"/>
      <c r="G8" s="95"/>
      <c r="H8" s="62"/>
    </row>
    <row r="9" spans="1:8" ht="63.75">
      <c r="A9" s="253" t="s">
        <v>41</v>
      </c>
      <c r="B9" s="172" t="s">
        <v>111</v>
      </c>
      <c r="C9" s="134" t="s">
        <v>39</v>
      </c>
      <c r="D9" s="135">
        <v>1</v>
      </c>
      <c r="E9" s="136">
        <v>0</v>
      </c>
      <c r="F9" s="93">
        <f>D9*E9</f>
        <v>0</v>
      </c>
      <c r="G9" s="96"/>
      <c r="H9" s="62"/>
    </row>
    <row r="10" spans="1:8" ht="19.149999999999999" customHeight="1">
      <c r="A10" s="254"/>
      <c r="B10" s="170" t="s">
        <v>102</v>
      </c>
      <c r="C10" s="249"/>
      <c r="D10" s="249"/>
      <c r="E10" s="249"/>
      <c r="F10" s="49"/>
      <c r="G10" s="50"/>
    </row>
    <row r="11" spans="1:8" ht="19.149999999999999" customHeight="1">
      <c r="A11" s="254"/>
      <c r="B11" s="170" t="s">
        <v>103</v>
      </c>
      <c r="C11" s="249"/>
      <c r="D11" s="249"/>
      <c r="E11" s="249"/>
      <c r="F11" s="49"/>
      <c r="G11" s="50"/>
    </row>
    <row r="12" spans="1:8" ht="19.149999999999999" customHeight="1">
      <c r="A12" s="254"/>
      <c r="B12" s="170" t="s">
        <v>104</v>
      </c>
      <c r="C12" s="249"/>
      <c r="D12" s="249"/>
      <c r="E12" s="249"/>
      <c r="F12" s="49"/>
      <c r="G12" s="50"/>
    </row>
    <row r="13" spans="1:8" ht="19.149999999999999" customHeight="1">
      <c r="A13" s="255"/>
      <c r="B13" s="170" t="s">
        <v>105</v>
      </c>
      <c r="C13" s="249"/>
      <c r="D13" s="249"/>
      <c r="E13" s="249"/>
      <c r="F13" s="49"/>
      <c r="G13" s="50"/>
    </row>
    <row r="14" spans="1:8" ht="6" customHeight="1">
      <c r="A14" s="133"/>
      <c r="B14" s="171"/>
      <c r="C14" s="137"/>
      <c r="D14" s="138"/>
      <c r="E14" s="139"/>
      <c r="F14" s="93"/>
      <c r="G14" s="95"/>
      <c r="H14" s="62"/>
    </row>
    <row r="15" spans="1:8" ht="153">
      <c r="A15" s="253" t="s">
        <v>43</v>
      </c>
      <c r="B15" s="173" t="s">
        <v>112</v>
      </c>
      <c r="C15" s="140" t="s">
        <v>39</v>
      </c>
      <c r="D15" s="135">
        <v>1</v>
      </c>
      <c r="E15" s="136">
        <v>0</v>
      </c>
      <c r="F15" s="93">
        <f>D15*E15</f>
        <v>0</v>
      </c>
      <c r="G15" s="97" t="s">
        <v>53</v>
      </c>
      <c r="H15" s="62"/>
    </row>
    <row r="16" spans="1:8" ht="19.149999999999999" customHeight="1">
      <c r="A16" s="254"/>
      <c r="B16" s="170" t="s">
        <v>102</v>
      </c>
      <c r="C16" s="249"/>
      <c r="D16" s="249"/>
      <c r="E16" s="249"/>
      <c r="F16" s="49"/>
      <c r="G16" s="50"/>
    </row>
    <row r="17" spans="1:8" ht="19.149999999999999" customHeight="1">
      <c r="A17" s="254"/>
      <c r="B17" s="170" t="s">
        <v>103</v>
      </c>
      <c r="C17" s="249"/>
      <c r="D17" s="249"/>
      <c r="E17" s="249"/>
      <c r="F17" s="49"/>
      <c r="G17" s="50"/>
    </row>
    <row r="18" spans="1:8" ht="19.149999999999999" customHeight="1">
      <c r="A18" s="254"/>
      <c r="B18" s="170" t="s">
        <v>104</v>
      </c>
      <c r="C18" s="249"/>
      <c r="D18" s="249"/>
      <c r="E18" s="249"/>
      <c r="F18" s="49"/>
      <c r="G18" s="50"/>
    </row>
    <row r="19" spans="1:8" ht="19.149999999999999" customHeight="1">
      <c r="A19" s="255"/>
      <c r="B19" s="170" t="s">
        <v>105</v>
      </c>
      <c r="C19" s="249"/>
      <c r="D19" s="249"/>
      <c r="E19" s="249"/>
      <c r="F19" s="49"/>
      <c r="G19" s="50"/>
    </row>
    <row r="20" spans="1:8" ht="6" customHeight="1">
      <c r="A20" s="133"/>
      <c r="B20" s="174"/>
      <c r="C20" s="141"/>
      <c r="D20" s="138"/>
      <c r="E20" s="139"/>
      <c r="F20" s="93"/>
      <c r="G20" s="95"/>
      <c r="H20" s="62"/>
    </row>
    <row r="21" spans="1:8" ht="51">
      <c r="A21" s="253" t="s">
        <v>44</v>
      </c>
      <c r="B21" s="172" t="s">
        <v>113</v>
      </c>
      <c r="C21" s="140" t="s">
        <v>39</v>
      </c>
      <c r="D21" s="135">
        <v>1</v>
      </c>
      <c r="E21" s="136">
        <v>0</v>
      </c>
      <c r="F21" s="93">
        <f>D21*E21</f>
        <v>0</v>
      </c>
      <c r="G21" s="98"/>
      <c r="H21" s="62"/>
    </row>
    <row r="22" spans="1:8" ht="19.899999999999999" customHeight="1">
      <c r="A22" s="254"/>
      <c r="B22" s="170" t="s">
        <v>102</v>
      </c>
      <c r="C22" s="249"/>
      <c r="D22" s="249"/>
      <c r="E22" s="249"/>
      <c r="F22" s="49"/>
      <c r="G22" s="50"/>
    </row>
    <row r="23" spans="1:8" ht="19.899999999999999" customHeight="1">
      <c r="A23" s="254"/>
      <c r="B23" s="170" t="s">
        <v>103</v>
      </c>
      <c r="C23" s="249"/>
      <c r="D23" s="249"/>
      <c r="E23" s="249"/>
      <c r="F23" s="49"/>
      <c r="G23" s="50"/>
    </row>
    <row r="24" spans="1:8" ht="19.899999999999999" customHeight="1">
      <c r="A24" s="254"/>
      <c r="B24" s="170" t="s">
        <v>104</v>
      </c>
      <c r="C24" s="249"/>
      <c r="D24" s="249"/>
      <c r="E24" s="249"/>
      <c r="F24" s="49"/>
      <c r="G24" s="50"/>
    </row>
    <row r="25" spans="1:8" ht="19.899999999999999" customHeight="1">
      <c r="A25" s="255"/>
      <c r="B25" s="170" t="s">
        <v>105</v>
      </c>
      <c r="C25" s="249"/>
      <c r="D25" s="249"/>
      <c r="E25" s="249"/>
      <c r="F25" s="49"/>
      <c r="G25" s="50"/>
    </row>
    <row r="26" spans="1:8" ht="6" customHeight="1">
      <c r="A26" s="133"/>
      <c r="B26" s="171"/>
      <c r="C26" s="137"/>
      <c r="D26" s="138"/>
      <c r="E26" s="139"/>
      <c r="F26" s="93"/>
      <c r="G26" s="95"/>
      <c r="H26" s="62"/>
    </row>
    <row r="27" spans="1:8" ht="216.75">
      <c r="A27" s="253" t="s">
        <v>46</v>
      </c>
      <c r="B27" s="173" t="s">
        <v>114</v>
      </c>
      <c r="C27" s="140" t="s">
        <v>39</v>
      </c>
      <c r="D27" s="135">
        <v>1</v>
      </c>
      <c r="E27" s="136">
        <v>0</v>
      </c>
      <c r="F27" s="93">
        <f>D27*E27</f>
        <v>0</v>
      </c>
      <c r="G27" s="94" t="s">
        <v>54</v>
      </c>
      <c r="H27" s="62"/>
    </row>
    <row r="28" spans="1:8" ht="19.149999999999999" customHeight="1">
      <c r="A28" s="254"/>
      <c r="B28" s="170" t="s">
        <v>102</v>
      </c>
      <c r="C28" s="249"/>
      <c r="D28" s="249"/>
      <c r="E28" s="249"/>
      <c r="F28" s="49"/>
      <c r="G28" s="50"/>
    </row>
    <row r="29" spans="1:8" ht="19.149999999999999" customHeight="1">
      <c r="A29" s="254"/>
      <c r="B29" s="170" t="s">
        <v>103</v>
      </c>
      <c r="C29" s="249"/>
      <c r="D29" s="249"/>
      <c r="E29" s="249"/>
      <c r="F29" s="49"/>
      <c r="G29" s="50"/>
    </row>
    <row r="30" spans="1:8" ht="19.149999999999999" customHeight="1">
      <c r="A30" s="254"/>
      <c r="B30" s="170" t="s">
        <v>104</v>
      </c>
      <c r="C30" s="249"/>
      <c r="D30" s="249"/>
      <c r="E30" s="249"/>
      <c r="F30" s="49"/>
      <c r="G30" s="50"/>
    </row>
    <row r="31" spans="1:8" ht="19.149999999999999" customHeight="1">
      <c r="A31" s="255"/>
      <c r="B31" s="170" t="s">
        <v>105</v>
      </c>
      <c r="C31" s="249"/>
      <c r="D31" s="249"/>
      <c r="E31" s="249"/>
      <c r="F31" s="49"/>
      <c r="G31" s="50"/>
    </row>
    <row r="32" spans="1:8" ht="6" customHeight="1">
      <c r="A32" s="142"/>
      <c r="B32" s="175"/>
      <c r="C32" s="144"/>
      <c r="D32" s="124"/>
      <c r="E32" s="145"/>
      <c r="F32" s="143"/>
      <c r="G32" s="95"/>
      <c r="H32" s="62"/>
    </row>
    <row r="33" spans="1:8" ht="57" customHeight="1">
      <c r="A33" s="253" t="s">
        <v>55</v>
      </c>
      <c r="B33" s="176" t="s">
        <v>115</v>
      </c>
      <c r="C33" s="146" t="s">
        <v>39</v>
      </c>
      <c r="D33" s="147">
        <v>1</v>
      </c>
      <c r="E33" s="148">
        <v>0</v>
      </c>
      <c r="F33" s="93">
        <f>D33*E33</f>
        <v>0</v>
      </c>
      <c r="G33" s="98"/>
      <c r="H33" s="62"/>
    </row>
    <row r="34" spans="1:8" ht="19.149999999999999" customHeight="1">
      <c r="A34" s="254"/>
      <c r="B34" s="170" t="s">
        <v>102</v>
      </c>
      <c r="C34" s="249"/>
      <c r="D34" s="249"/>
      <c r="E34" s="249"/>
      <c r="F34" s="49"/>
      <c r="G34" s="50"/>
    </row>
    <row r="35" spans="1:8" ht="19.149999999999999" customHeight="1">
      <c r="A35" s="254"/>
      <c r="B35" s="170" t="s">
        <v>103</v>
      </c>
      <c r="C35" s="249"/>
      <c r="D35" s="249"/>
      <c r="E35" s="249"/>
      <c r="F35" s="49"/>
      <c r="G35" s="50"/>
    </row>
    <row r="36" spans="1:8" ht="19.149999999999999" customHeight="1">
      <c r="A36" s="254"/>
      <c r="B36" s="170" t="s">
        <v>104</v>
      </c>
      <c r="C36" s="249"/>
      <c r="D36" s="249"/>
      <c r="E36" s="249"/>
      <c r="F36" s="49"/>
      <c r="G36" s="50"/>
    </row>
    <row r="37" spans="1:8" ht="19.149999999999999" customHeight="1">
      <c r="A37" s="255"/>
      <c r="B37" s="170" t="s">
        <v>105</v>
      </c>
      <c r="C37" s="249"/>
      <c r="D37" s="249"/>
      <c r="E37" s="249"/>
      <c r="F37" s="49"/>
      <c r="G37" s="50"/>
    </row>
    <row r="38" spans="1:8" ht="6" customHeight="1">
      <c r="A38" s="133"/>
      <c r="B38" s="171"/>
      <c r="C38" s="137"/>
      <c r="D38" s="138"/>
      <c r="E38" s="139"/>
      <c r="F38" s="93"/>
      <c r="G38" s="95"/>
      <c r="H38" s="62"/>
    </row>
    <row r="39" spans="1:8" ht="140.25">
      <c r="A39" s="253" t="s">
        <v>56</v>
      </c>
      <c r="B39" s="173" t="s">
        <v>116</v>
      </c>
      <c r="C39" s="134" t="s">
        <v>39</v>
      </c>
      <c r="D39" s="135">
        <v>1</v>
      </c>
      <c r="E39" s="136">
        <v>0</v>
      </c>
      <c r="F39" s="93">
        <f>D39*E39</f>
        <v>0</v>
      </c>
      <c r="G39" s="94" t="s">
        <v>52</v>
      </c>
      <c r="H39" s="62"/>
    </row>
    <row r="40" spans="1:8" ht="19.149999999999999" customHeight="1">
      <c r="A40" s="254"/>
      <c r="B40" s="170" t="s">
        <v>102</v>
      </c>
      <c r="C40" s="249"/>
      <c r="D40" s="249"/>
      <c r="E40" s="249"/>
      <c r="F40" s="49"/>
      <c r="G40" s="50"/>
    </row>
    <row r="41" spans="1:8" ht="19.149999999999999" customHeight="1">
      <c r="A41" s="254"/>
      <c r="B41" s="170" t="s">
        <v>103</v>
      </c>
      <c r="C41" s="249"/>
      <c r="D41" s="249"/>
      <c r="E41" s="249"/>
      <c r="F41" s="49"/>
      <c r="G41" s="50"/>
    </row>
    <row r="42" spans="1:8" ht="19.149999999999999" customHeight="1">
      <c r="A42" s="254"/>
      <c r="B42" s="170" t="s">
        <v>104</v>
      </c>
      <c r="C42" s="249"/>
      <c r="D42" s="249"/>
      <c r="E42" s="249"/>
      <c r="F42" s="49"/>
      <c r="G42" s="50"/>
    </row>
    <row r="43" spans="1:8" ht="19.149999999999999" customHeight="1">
      <c r="A43" s="255"/>
      <c r="B43" s="170" t="s">
        <v>105</v>
      </c>
      <c r="C43" s="249"/>
      <c r="D43" s="249"/>
      <c r="E43" s="249"/>
      <c r="F43" s="49"/>
      <c r="G43" s="50"/>
    </row>
    <row r="44" spans="1:8" ht="6" customHeight="1">
      <c r="A44" s="114"/>
      <c r="B44" s="171"/>
      <c r="C44" s="137"/>
      <c r="D44" s="138"/>
      <c r="E44" s="139"/>
      <c r="F44" s="93"/>
      <c r="G44" s="95"/>
      <c r="H44" s="62"/>
    </row>
    <row r="45" spans="1:8" ht="140.25">
      <c r="A45" s="253" t="s">
        <v>57</v>
      </c>
      <c r="B45" s="173" t="s">
        <v>117</v>
      </c>
      <c r="C45" s="134" t="s">
        <v>39</v>
      </c>
      <c r="D45" s="135">
        <v>1</v>
      </c>
      <c r="E45" s="136">
        <v>0</v>
      </c>
      <c r="F45" s="93">
        <f>D45*E45</f>
        <v>0</v>
      </c>
      <c r="G45" s="94" t="s">
        <v>52</v>
      </c>
      <c r="H45" s="62"/>
    </row>
    <row r="46" spans="1:8" ht="19.149999999999999" customHeight="1">
      <c r="A46" s="254"/>
      <c r="B46" s="170" t="s">
        <v>102</v>
      </c>
      <c r="C46" s="249"/>
      <c r="D46" s="249"/>
      <c r="E46" s="249"/>
      <c r="F46" s="49"/>
      <c r="G46" s="50"/>
    </row>
    <row r="47" spans="1:8" ht="19.149999999999999" customHeight="1">
      <c r="A47" s="254"/>
      <c r="B47" s="170" t="s">
        <v>103</v>
      </c>
      <c r="C47" s="249"/>
      <c r="D47" s="249"/>
      <c r="E47" s="249"/>
      <c r="F47" s="49"/>
      <c r="G47" s="50"/>
    </row>
    <row r="48" spans="1:8" ht="19.149999999999999" customHeight="1">
      <c r="A48" s="254"/>
      <c r="B48" s="170" t="s">
        <v>104</v>
      </c>
      <c r="C48" s="249"/>
      <c r="D48" s="249"/>
      <c r="E48" s="249"/>
      <c r="F48" s="49"/>
      <c r="G48" s="50"/>
    </row>
    <row r="49" spans="1:8" ht="19.149999999999999" customHeight="1">
      <c r="A49" s="255"/>
      <c r="B49" s="170" t="s">
        <v>105</v>
      </c>
      <c r="C49" s="249"/>
      <c r="D49" s="249"/>
      <c r="E49" s="249"/>
      <c r="F49" s="49"/>
      <c r="G49" s="50"/>
    </row>
    <row r="50" spans="1:8" ht="6" customHeight="1">
      <c r="A50" s="114"/>
      <c r="B50" s="171"/>
      <c r="C50" s="137"/>
      <c r="D50" s="138"/>
      <c r="E50" s="139"/>
      <c r="F50" s="93"/>
      <c r="G50" s="95"/>
      <c r="H50" s="62"/>
    </row>
    <row r="51" spans="1:8" ht="140.25">
      <c r="A51" s="253" t="s">
        <v>58</v>
      </c>
      <c r="B51" s="173" t="s">
        <v>118</v>
      </c>
      <c r="C51" s="140" t="s">
        <v>39</v>
      </c>
      <c r="D51" s="135">
        <v>6</v>
      </c>
      <c r="E51" s="136">
        <v>0</v>
      </c>
      <c r="F51" s="93">
        <f>+D51*E51</f>
        <v>0</v>
      </c>
      <c r="G51" s="94" t="s">
        <v>52</v>
      </c>
      <c r="H51" s="62"/>
    </row>
    <row r="52" spans="1:8" ht="19.149999999999999" customHeight="1">
      <c r="A52" s="254"/>
      <c r="B52" s="170" t="s">
        <v>102</v>
      </c>
      <c r="C52" s="249"/>
      <c r="D52" s="249"/>
      <c r="E52" s="249"/>
      <c r="F52" s="49"/>
      <c r="G52" s="50"/>
    </row>
    <row r="53" spans="1:8" ht="19.149999999999999" customHeight="1">
      <c r="A53" s="254"/>
      <c r="B53" s="170" t="s">
        <v>103</v>
      </c>
      <c r="C53" s="249"/>
      <c r="D53" s="249"/>
      <c r="E53" s="249"/>
      <c r="F53" s="49"/>
      <c r="G53" s="50"/>
    </row>
    <row r="54" spans="1:8" ht="19.149999999999999" customHeight="1">
      <c r="A54" s="254"/>
      <c r="B54" s="170" t="s">
        <v>104</v>
      </c>
      <c r="C54" s="249"/>
      <c r="D54" s="249"/>
      <c r="E54" s="249"/>
      <c r="F54" s="49"/>
      <c r="G54" s="50"/>
    </row>
    <row r="55" spans="1:8" ht="19.149999999999999" customHeight="1">
      <c r="A55" s="255"/>
      <c r="B55" s="170" t="s">
        <v>105</v>
      </c>
      <c r="C55" s="249"/>
      <c r="D55" s="249"/>
      <c r="E55" s="249"/>
      <c r="F55" s="49"/>
      <c r="G55" s="50"/>
    </row>
    <row r="56" spans="1:8" ht="6" customHeight="1">
      <c r="A56" s="114"/>
      <c r="B56" s="171"/>
      <c r="C56" s="137"/>
      <c r="D56" s="138"/>
      <c r="E56" s="139"/>
      <c r="F56" s="93"/>
      <c r="G56" s="95"/>
      <c r="H56" s="62"/>
    </row>
    <row r="57" spans="1:8" ht="140.25">
      <c r="A57" s="253" t="s">
        <v>59</v>
      </c>
      <c r="B57" s="173" t="s">
        <v>119</v>
      </c>
      <c r="C57" s="140" t="s">
        <v>39</v>
      </c>
      <c r="D57" s="135">
        <v>1</v>
      </c>
      <c r="E57" s="136">
        <v>0</v>
      </c>
      <c r="F57" s="93">
        <f>D57*E57</f>
        <v>0</v>
      </c>
      <c r="G57" s="94" t="s">
        <v>52</v>
      </c>
      <c r="H57" s="62"/>
    </row>
    <row r="58" spans="1:8" ht="19.149999999999999" customHeight="1">
      <c r="A58" s="254"/>
      <c r="B58" s="170" t="s">
        <v>102</v>
      </c>
      <c r="C58" s="249"/>
      <c r="D58" s="249"/>
      <c r="E58" s="249"/>
      <c r="F58" s="49"/>
      <c r="G58" s="50"/>
    </row>
    <row r="59" spans="1:8" ht="19.149999999999999" customHeight="1">
      <c r="A59" s="254"/>
      <c r="B59" s="170" t="s">
        <v>103</v>
      </c>
      <c r="C59" s="249"/>
      <c r="D59" s="249"/>
      <c r="E59" s="249"/>
      <c r="F59" s="49"/>
      <c r="G59" s="50"/>
    </row>
    <row r="60" spans="1:8" ht="19.149999999999999" customHeight="1">
      <c r="A60" s="254"/>
      <c r="B60" s="170" t="s">
        <v>104</v>
      </c>
      <c r="C60" s="249"/>
      <c r="D60" s="249"/>
      <c r="E60" s="249"/>
      <c r="F60" s="49"/>
      <c r="G60" s="50"/>
    </row>
    <row r="61" spans="1:8" ht="19.149999999999999" customHeight="1">
      <c r="A61" s="255"/>
      <c r="B61" s="170" t="s">
        <v>105</v>
      </c>
      <c r="C61" s="249"/>
      <c r="D61" s="249"/>
      <c r="E61" s="249"/>
      <c r="F61" s="49"/>
      <c r="G61" s="50"/>
    </row>
    <row r="62" spans="1:8" ht="6" customHeight="1">
      <c r="A62" s="114"/>
      <c r="B62" s="171"/>
      <c r="C62" s="137"/>
      <c r="D62" s="138"/>
      <c r="E62" s="139"/>
      <c r="F62" s="93"/>
      <c r="G62" s="95"/>
      <c r="H62" s="62"/>
    </row>
    <row r="63" spans="1:8" ht="140.25">
      <c r="A63" s="253" t="s">
        <v>60</v>
      </c>
      <c r="B63" s="169" t="s">
        <v>120</v>
      </c>
      <c r="C63" s="140" t="s">
        <v>39</v>
      </c>
      <c r="D63" s="135">
        <v>1</v>
      </c>
      <c r="E63" s="136">
        <v>0</v>
      </c>
      <c r="F63" s="93">
        <f>D63*E63</f>
        <v>0</v>
      </c>
      <c r="G63" s="94" t="s">
        <v>52</v>
      </c>
      <c r="H63" s="62"/>
    </row>
    <row r="64" spans="1:8" ht="19.899999999999999" customHeight="1">
      <c r="A64" s="254"/>
      <c r="B64" s="170" t="s">
        <v>102</v>
      </c>
      <c r="C64" s="249"/>
      <c r="D64" s="249"/>
      <c r="E64" s="249"/>
      <c r="F64" s="49"/>
      <c r="G64" s="50"/>
    </row>
    <row r="65" spans="1:8" ht="19.899999999999999" customHeight="1">
      <c r="A65" s="254"/>
      <c r="B65" s="170" t="s">
        <v>103</v>
      </c>
      <c r="C65" s="249"/>
      <c r="D65" s="249"/>
      <c r="E65" s="249"/>
      <c r="F65" s="49"/>
      <c r="G65" s="50"/>
    </row>
    <row r="66" spans="1:8" ht="19.899999999999999" customHeight="1">
      <c r="A66" s="254"/>
      <c r="B66" s="170" t="s">
        <v>104</v>
      </c>
      <c r="C66" s="249"/>
      <c r="D66" s="249"/>
      <c r="E66" s="249"/>
      <c r="F66" s="49"/>
      <c r="G66" s="50"/>
    </row>
    <row r="67" spans="1:8" ht="19.899999999999999" customHeight="1">
      <c r="A67" s="255"/>
      <c r="B67" s="170" t="s">
        <v>105</v>
      </c>
      <c r="C67" s="249"/>
      <c r="D67" s="249"/>
      <c r="E67" s="249"/>
      <c r="F67" s="49"/>
      <c r="G67" s="50"/>
    </row>
    <row r="68" spans="1:8" ht="6" customHeight="1">
      <c r="A68" s="114"/>
      <c r="B68" s="171"/>
      <c r="C68" s="137"/>
      <c r="D68" s="138"/>
      <c r="E68" s="139"/>
      <c r="F68" s="93"/>
      <c r="G68" s="95"/>
      <c r="H68" s="62"/>
    </row>
    <row r="69" spans="1:8" ht="153">
      <c r="A69" s="253" t="s">
        <v>61</v>
      </c>
      <c r="B69" s="173" t="s">
        <v>126</v>
      </c>
      <c r="C69" s="140" t="s">
        <v>39</v>
      </c>
      <c r="D69" s="135">
        <v>1</v>
      </c>
      <c r="E69" s="136">
        <v>0</v>
      </c>
      <c r="F69" s="93">
        <f>D69*E69</f>
        <v>0</v>
      </c>
      <c r="G69" s="94" t="s">
        <v>62</v>
      </c>
      <c r="H69" s="62"/>
    </row>
    <row r="70" spans="1:8" ht="19.899999999999999" customHeight="1">
      <c r="A70" s="254"/>
      <c r="B70" s="170" t="s">
        <v>102</v>
      </c>
      <c r="C70" s="249"/>
      <c r="D70" s="249"/>
      <c r="E70" s="249"/>
      <c r="F70" s="49"/>
      <c r="G70" s="50"/>
    </row>
    <row r="71" spans="1:8" ht="19.899999999999999" customHeight="1">
      <c r="A71" s="254"/>
      <c r="B71" s="170" t="s">
        <v>103</v>
      </c>
      <c r="C71" s="249"/>
      <c r="D71" s="249"/>
      <c r="E71" s="249"/>
      <c r="F71" s="49"/>
      <c r="G71" s="50"/>
    </row>
    <row r="72" spans="1:8" ht="19.899999999999999" customHeight="1">
      <c r="A72" s="254"/>
      <c r="B72" s="170" t="s">
        <v>104</v>
      </c>
      <c r="C72" s="249"/>
      <c r="D72" s="249"/>
      <c r="E72" s="249"/>
      <c r="F72" s="49"/>
      <c r="G72" s="50"/>
    </row>
    <row r="73" spans="1:8" ht="19.899999999999999" customHeight="1">
      <c r="A73" s="255"/>
      <c r="B73" s="170" t="s">
        <v>105</v>
      </c>
      <c r="C73" s="249"/>
      <c r="D73" s="249"/>
      <c r="E73" s="249"/>
      <c r="F73" s="49"/>
      <c r="G73" s="50"/>
    </row>
    <row r="74" spans="1:8" ht="6" customHeight="1">
      <c r="A74" s="114"/>
      <c r="B74" s="174"/>
      <c r="C74" s="141"/>
      <c r="D74" s="138"/>
      <c r="E74" s="139"/>
      <c r="F74" s="93"/>
      <c r="G74" s="95"/>
      <c r="H74" s="62"/>
    </row>
    <row r="75" spans="1:8" ht="127.5">
      <c r="A75" s="253" t="s">
        <v>63</v>
      </c>
      <c r="B75" s="173" t="s">
        <v>127</v>
      </c>
      <c r="C75" s="140" t="s">
        <v>39</v>
      </c>
      <c r="D75" s="135">
        <v>1</v>
      </c>
      <c r="E75" s="136">
        <v>0</v>
      </c>
      <c r="F75" s="93">
        <f>D75*E75</f>
        <v>0</v>
      </c>
      <c r="G75" s="94" t="s">
        <v>64</v>
      </c>
      <c r="H75" s="62"/>
    </row>
    <row r="76" spans="1:8" ht="19.899999999999999" customHeight="1">
      <c r="A76" s="254"/>
      <c r="B76" s="170" t="s">
        <v>102</v>
      </c>
      <c r="C76" s="249"/>
      <c r="D76" s="249"/>
      <c r="E76" s="249"/>
      <c r="F76" s="49"/>
      <c r="G76" s="50"/>
    </row>
    <row r="77" spans="1:8" ht="19.899999999999999" customHeight="1">
      <c r="A77" s="254"/>
      <c r="B77" s="170" t="s">
        <v>103</v>
      </c>
      <c r="C77" s="249"/>
      <c r="D77" s="249"/>
      <c r="E77" s="249"/>
      <c r="F77" s="49"/>
      <c r="G77" s="50"/>
    </row>
    <row r="78" spans="1:8" ht="19.899999999999999" customHeight="1">
      <c r="A78" s="254"/>
      <c r="B78" s="170" t="s">
        <v>104</v>
      </c>
      <c r="C78" s="249"/>
      <c r="D78" s="249"/>
      <c r="E78" s="249"/>
      <c r="F78" s="49"/>
      <c r="G78" s="50"/>
    </row>
    <row r="79" spans="1:8" ht="19.899999999999999" customHeight="1">
      <c r="A79" s="255"/>
      <c r="B79" s="170" t="s">
        <v>105</v>
      </c>
      <c r="C79" s="249"/>
      <c r="D79" s="249"/>
      <c r="E79" s="249"/>
      <c r="F79" s="49"/>
      <c r="G79" s="50"/>
    </row>
    <row r="80" spans="1:8" ht="6" customHeight="1">
      <c r="A80" s="149"/>
      <c r="B80" s="175"/>
      <c r="C80" s="144"/>
      <c r="D80" s="124"/>
      <c r="E80" s="145"/>
      <c r="F80" s="143"/>
      <c r="G80" s="95"/>
      <c r="H80" s="62"/>
    </row>
    <row r="81" spans="1:8" ht="25.5">
      <c r="A81" s="256" t="s">
        <v>65</v>
      </c>
      <c r="B81" s="177" t="s">
        <v>128</v>
      </c>
      <c r="C81" s="129" t="s">
        <v>39</v>
      </c>
      <c r="D81" s="124">
        <v>1</v>
      </c>
      <c r="E81" s="150">
        <v>0</v>
      </c>
      <c r="F81" s="143">
        <f>D81*E81</f>
        <v>0</v>
      </c>
      <c r="G81" s="98"/>
      <c r="H81" s="62"/>
    </row>
    <row r="82" spans="1:8" ht="19.899999999999999" customHeight="1">
      <c r="A82" s="254"/>
      <c r="B82" s="170" t="s">
        <v>102</v>
      </c>
      <c r="C82" s="249"/>
      <c r="D82" s="249"/>
      <c r="E82" s="249"/>
      <c r="F82" s="49"/>
      <c r="G82" s="50"/>
    </row>
    <row r="83" spans="1:8" ht="19.899999999999999" customHeight="1">
      <c r="A83" s="254"/>
      <c r="B83" s="170" t="s">
        <v>103</v>
      </c>
      <c r="C83" s="249"/>
      <c r="D83" s="249"/>
      <c r="E83" s="249"/>
      <c r="F83" s="49"/>
      <c r="G83" s="50"/>
    </row>
    <row r="84" spans="1:8" ht="19.899999999999999" customHeight="1">
      <c r="A84" s="254"/>
      <c r="B84" s="170" t="s">
        <v>104</v>
      </c>
      <c r="C84" s="249"/>
      <c r="D84" s="249"/>
      <c r="E84" s="249"/>
      <c r="F84" s="49"/>
      <c r="G84" s="50"/>
    </row>
    <row r="85" spans="1:8" ht="19.899999999999999" customHeight="1">
      <c r="A85" s="255"/>
      <c r="B85" s="170" t="s">
        <v>105</v>
      </c>
      <c r="C85" s="249"/>
      <c r="D85" s="249"/>
      <c r="E85" s="249"/>
      <c r="F85" s="49"/>
      <c r="G85" s="50"/>
    </row>
    <row r="86" spans="1:8" ht="6" customHeight="1">
      <c r="A86" s="114"/>
      <c r="B86" s="171"/>
      <c r="C86" s="137"/>
      <c r="D86" s="138"/>
      <c r="E86" s="139"/>
      <c r="F86" s="93"/>
      <c r="G86" s="95"/>
      <c r="H86" s="62"/>
    </row>
    <row r="87" spans="1:8" ht="140.25">
      <c r="A87" s="253" t="s">
        <v>66</v>
      </c>
      <c r="B87" s="173" t="s">
        <v>124</v>
      </c>
      <c r="C87" s="140" t="s">
        <v>39</v>
      </c>
      <c r="D87" s="135">
        <v>1</v>
      </c>
      <c r="E87" s="136">
        <v>0</v>
      </c>
      <c r="F87" s="93">
        <f>D87*E87</f>
        <v>0</v>
      </c>
      <c r="G87" s="94" t="s">
        <v>52</v>
      </c>
      <c r="H87" s="62"/>
    </row>
    <row r="88" spans="1:8" ht="19.149999999999999" customHeight="1">
      <c r="A88" s="254"/>
      <c r="B88" s="170" t="s">
        <v>102</v>
      </c>
      <c r="C88" s="249"/>
      <c r="D88" s="249"/>
      <c r="E88" s="249"/>
      <c r="F88" s="49"/>
      <c r="G88" s="50"/>
    </row>
    <row r="89" spans="1:8" ht="19.149999999999999" customHeight="1">
      <c r="A89" s="254"/>
      <c r="B89" s="170" t="s">
        <v>103</v>
      </c>
      <c r="C89" s="249"/>
      <c r="D89" s="249"/>
      <c r="E89" s="249"/>
      <c r="F89" s="49"/>
      <c r="G89" s="50"/>
    </row>
    <row r="90" spans="1:8" ht="19.149999999999999" customHeight="1">
      <c r="A90" s="254"/>
      <c r="B90" s="170" t="s">
        <v>104</v>
      </c>
      <c r="C90" s="249"/>
      <c r="D90" s="249"/>
      <c r="E90" s="249"/>
      <c r="F90" s="49"/>
      <c r="G90" s="50"/>
    </row>
    <row r="91" spans="1:8" ht="19.149999999999999" customHeight="1">
      <c r="A91" s="255"/>
      <c r="B91" s="170" t="s">
        <v>105</v>
      </c>
      <c r="C91" s="249"/>
      <c r="D91" s="249"/>
      <c r="E91" s="249"/>
      <c r="F91" s="49"/>
      <c r="G91" s="50"/>
    </row>
    <row r="92" spans="1:8" ht="6" customHeight="1">
      <c r="A92" s="149"/>
      <c r="B92" s="177"/>
      <c r="C92" s="129"/>
      <c r="D92" s="124"/>
      <c r="E92" s="145"/>
      <c r="F92" s="143"/>
      <c r="G92" s="95"/>
      <c r="H92" s="62"/>
    </row>
    <row r="93" spans="1:8" ht="140.25">
      <c r="A93" s="253" t="s">
        <v>67</v>
      </c>
      <c r="B93" s="178" t="s">
        <v>123</v>
      </c>
      <c r="C93" s="151" t="s">
        <v>39</v>
      </c>
      <c r="D93" s="147">
        <v>1</v>
      </c>
      <c r="E93" s="148">
        <v>0</v>
      </c>
      <c r="F93" s="93">
        <f>D93*E93</f>
        <v>0</v>
      </c>
      <c r="G93" s="94" t="s">
        <v>52</v>
      </c>
      <c r="H93" s="62"/>
    </row>
    <row r="94" spans="1:8" ht="19.149999999999999" customHeight="1">
      <c r="A94" s="254"/>
      <c r="B94" s="170" t="s">
        <v>102</v>
      </c>
      <c r="C94" s="249"/>
      <c r="D94" s="249"/>
      <c r="E94" s="249"/>
      <c r="F94" s="49"/>
      <c r="G94" s="50"/>
    </row>
    <row r="95" spans="1:8" ht="19.149999999999999" customHeight="1">
      <c r="A95" s="254"/>
      <c r="B95" s="170" t="s">
        <v>103</v>
      </c>
      <c r="C95" s="249"/>
      <c r="D95" s="249"/>
      <c r="E95" s="249"/>
      <c r="F95" s="49"/>
      <c r="G95" s="50"/>
    </row>
    <row r="96" spans="1:8" ht="19.149999999999999" customHeight="1">
      <c r="A96" s="254"/>
      <c r="B96" s="170" t="s">
        <v>104</v>
      </c>
      <c r="C96" s="249"/>
      <c r="D96" s="249"/>
      <c r="E96" s="249"/>
      <c r="F96" s="49"/>
      <c r="G96" s="50"/>
    </row>
    <row r="97" spans="1:8" ht="19.149999999999999" customHeight="1">
      <c r="A97" s="255"/>
      <c r="B97" s="170" t="s">
        <v>105</v>
      </c>
      <c r="C97" s="249"/>
      <c r="D97" s="249"/>
      <c r="E97" s="249"/>
      <c r="F97" s="49"/>
      <c r="G97" s="50"/>
    </row>
    <row r="98" spans="1:8" ht="6" customHeight="1">
      <c r="A98" s="114"/>
      <c r="B98" s="174"/>
      <c r="C98" s="141"/>
      <c r="D98" s="138"/>
      <c r="E98" s="139"/>
      <c r="F98" s="93"/>
      <c r="G98" s="95"/>
      <c r="H98" s="62"/>
    </row>
    <row r="99" spans="1:8" ht="89.25">
      <c r="A99" s="114" t="s">
        <v>68</v>
      </c>
      <c r="B99" s="179" t="s">
        <v>122</v>
      </c>
      <c r="C99" s="64" t="s">
        <v>45</v>
      </c>
      <c r="D99" s="59">
        <v>1</v>
      </c>
      <c r="E99" s="61">
        <v>0</v>
      </c>
      <c r="F99" s="93">
        <f>D99*E99</f>
        <v>0</v>
      </c>
      <c r="G99" s="98"/>
      <c r="H99" s="62"/>
    </row>
    <row r="100" spans="1:8" ht="6" customHeight="1">
      <c r="A100" s="114"/>
      <c r="B100" s="179"/>
      <c r="C100" s="64"/>
      <c r="D100" s="59"/>
      <c r="E100" s="63"/>
      <c r="F100" s="93"/>
      <c r="G100" s="95"/>
      <c r="H100" s="62"/>
    </row>
    <row r="101" spans="1:8" ht="97.15" customHeight="1">
      <c r="A101" s="114" t="s">
        <v>69</v>
      </c>
      <c r="B101" s="179" t="s">
        <v>121</v>
      </c>
      <c r="C101" s="64" t="s">
        <v>45</v>
      </c>
      <c r="D101" s="59">
        <v>1</v>
      </c>
      <c r="E101" s="61">
        <v>0</v>
      </c>
      <c r="F101" s="93">
        <f>D101*E101</f>
        <v>0</v>
      </c>
      <c r="G101" s="98"/>
      <c r="H101" s="62"/>
    </row>
    <row r="102" spans="1:8" ht="6" customHeight="1">
      <c r="B102" s="180"/>
      <c r="C102" s="51"/>
      <c r="H102" s="62"/>
    </row>
    <row r="103" spans="1:8" ht="16.899999999999999" customHeight="1">
      <c r="B103" s="181" t="s">
        <v>70</v>
      </c>
      <c r="C103" s="65"/>
      <c r="F103" s="49">
        <f>SUM(F3:F101)</f>
        <v>0</v>
      </c>
      <c r="H103" s="62"/>
    </row>
  </sheetData>
  <sheetProtection selectLockedCells="1" selectUnlockedCells="1"/>
  <mergeCells count="80">
    <mergeCell ref="A3:A7"/>
    <mergeCell ref="C10:E10"/>
    <mergeCell ref="C18:E18"/>
    <mergeCell ref="C4:E4"/>
    <mergeCell ref="C5:E5"/>
    <mergeCell ref="C6:E6"/>
    <mergeCell ref="C7:E7"/>
    <mergeCell ref="C11:E11"/>
    <mergeCell ref="C12:E12"/>
    <mergeCell ref="C13:E13"/>
    <mergeCell ref="C16:E16"/>
    <mergeCell ref="C17:E17"/>
    <mergeCell ref="C36:E36"/>
    <mergeCell ref="C19:E19"/>
    <mergeCell ref="C22:E22"/>
    <mergeCell ref="C23:E23"/>
    <mergeCell ref="C24:E24"/>
    <mergeCell ref="C25:E25"/>
    <mergeCell ref="C28:E28"/>
    <mergeCell ref="C29:E29"/>
    <mergeCell ref="C30:E30"/>
    <mergeCell ref="C31:E31"/>
    <mergeCell ref="C34:E34"/>
    <mergeCell ref="C35:E35"/>
    <mergeCell ref="C54:E54"/>
    <mergeCell ref="C37:E37"/>
    <mergeCell ref="C40:E40"/>
    <mergeCell ref="C41:E41"/>
    <mergeCell ref="C42:E42"/>
    <mergeCell ref="C43:E43"/>
    <mergeCell ref="C46:E46"/>
    <mergeCell ref="C47:E47"/>
    <mergeCell ref="C48:E48"/>
    <mergeCell ref="C49:E49"/>
    <mergeCell ref="C52:E52"/>
    <mergeCell ref="C53:E53"/>
    <mergeCell ref="C72:E72"/>
    <mergeCell ref="C55:E55"/>
    <mergeCell ref="C58:E58"/>
    <mergeCell ref="C59:E59"/>
    <mergeCell ref="C60:E60"/>
    <mergeCell ref="C61:E61"/>
    <mergeCell ref="C64:E64"/>
    <mergeCell ref="C65:E65"/>
    <mergeCell ref="C66:E66"/>
    <mergeCell ref="C67:E67"/>
    <mergeCell ref="C70:E70"/>
    <mergeCell ref="C71:E71"/>
    <mergeCell ref="C90:E90"/>
    <mergeCell ref="C73:E73"/>
    <mergeCell ref="C76:E76"/>
    <mergeCell ref="C77:E77"/>
    <mergeCell ref="C78:E78"/>
    <mergeCell ref="C79:E79"/>
    <mergeCell ref="C82:E82"/>
    <mergeCell ref="C83:E83"/>
    <mergeCell ref="C84:E84"/>
    <mergeCell ref="C85:E85"/>
    <mergeCell ref="C88:E88"/>
    <mergeCell ref="C89:E89"/>
    <mergeCell ref="A9:A13"/>
    <mergeCell ref="A15:A19"/>
    <mergeCell ref="A21:A25"/>
    <mergeCell ref="A27:A31"/>
    <mergeCell ref="A33:A37"/>
    <mergeCell ref="C91:E91"/>
    <mergeCell ref="C94:E94"/>
    <mergeCell ref="C95:E95"/>
    <mergeCell ref="C96:E96"/>
    <mergeCell ref="C97:E97"/>
    <mergeCell ref="A75:A79"/>
    <mergeCell ref="A81:A85"/>
    <mergeCell ref="A87:A91"/>
    <mergeCell ref="A93:A97"/>
    <mergeCell ref="A39:A43"/>
    <mergeCell ref="A45:A49"/>
    <mergeCell ref="A51:A55"/>
    <mergeCell ref="A57:A61"/>
    <mergeCell ref="A63:A67"/>
    <mergeCell ref="A69:A73"/>
  </mergeCells>
  <printOptions gridLines="1"/>
  <pageMargins left="0.94488188976377963" right="0.55118110236220474" top="1.7716535433070868" bottom="0.94488188976377963" header="0.39370078740157483" footer="0.51181102362204722"/>
  <pageSetup paperSize="9" scale="68" firstPageNumber="0" fitToHeight="0" orientation="portrait" r:id="rId1"/>
  <headerFooter alignWithMargins="0">
    <oddHeader>&amp;C&amp;G</oddHeader>
    <oddFooter>&amp;L430-1/2018   OBRAZEC št. 14/1a – Specifikacija predračuna (Sklop 1 del a)&amp;C                            &amp;R  &amp;A       &amp;P od &amp;N</oddFooter>
  </headerFooter>
  <rowBreaks count="1" manualBreakCount="1">
    <brk id="74"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3"/>
  <sheetViews>
    <sheetView showZeros="0" view="pageBreakPreview" zoomScaleSheetLayoutView="100" workbookViewId="0">
      <selection activeCell="B1" sqref="B1"/>
    </sheetView>
  </sheetViews>
  <sheetFormatPr defaultColWidth="9.140625" defaultRowHeight="12.75"/>
  <cols>
    <col min="1" max="1" width="4.28515625" style="111" customWidth="1"/>
    <col min="2" max="2" width="41.140625" style="155" customWidth="1"/>
    <col min="3" max="3" width="10.7109375" style="68" customWidth="1"/>
    <col min="4" max="4" width="10.28515625" style="69" customWidth="1"/>
    <col min="5" max="5" width="18" style="69" customWidth="1"/>
    <col min="6" max="6" width="19" style="70" customWidth="1"/>
    <col min="7" max="7" width="26.5703125" style="71" customWidth="1"/>
    <col min="8" max="8" width="16.5703125" style="71" customWidth="1"/>
    <col min="9" max="9" width="10.42578125" style="71" customWidth="1"/>
    <col min="10" max="16384" width="9.140625" style="71"/>
  </cols>
  <sheetData>
    <row r="1" spans="1:8" s="6" customFormat="1" ht="25.5">
      <c r="A1" s="133" t="s">
        <v>8</v>
      </c>
      <c r="B1" s="194" t="s">
        <v>9</v>
      </c>
      <c r="C1" s="108" t="s">
        <v>34</v>
      </c>
      <c r="D1" s="108" t="s">
        <v>35</v>
      </c>
      <c r="E1" s="109" t="s">
        <v>36</v>
      </c>
      <c r="F1" s="109" t="s">
        <v>37</v>
      </c>
      <c r="G1" s="102" t="s">
        <v>100</v>
      </c>
      <c r="H1" s="62"/>
    </row>
    <row r="2" spans="1:8" ht="6" customHeight="1">
      <c r="A2" s="114"/>
      <c r="B2" s="152"/>
      <c r="C2" s="73"/>
      <c r="D2" s="74"/>
      <c r="E2" s="74"/>
      <c r="F2" s="100"/>
      <c r="G2" s="101"/>
      <c r="H2" s="72"/>
    </row>
    <row r="3" spans="1:8" ht="140.25">
      <c r="A3" s="253" t="s">
        <v>38</v>
      </c>
      <c r="B3" s="183" t="s">
        <v>129</v>
      </c>
      <c r="C3" s="184" t="s">
        <v>39</v>
      </c>
      <c r="D3" s="185">
        <v>6</v>
      </c>
      <c r="E3" s="186"/>
      <c r="F3" s="99">
        <f>D3*E3</f>
        <v>0</v>
      </c>
      <c r="G3" s="94" t="s">
        <v>52</v>
      </c>
      <c r="H3" s="72"/>
    </row>
    <row r="4" spans="1:8" s="6" customFormat="1" ht="19.149999999999999" customHeight="1">
      <c r="A4" s="254"/>
      <c r="B4" s="191" t="s">
        <v>102</v>
      </c>
      <c r="C4" s="249"/>
      <c r="D4" s="249"/>
      <c r="E4" s="249"/>
      <c r="F4" s="49"/>
      <c r="G4" s="50"/>
    </row>
    <row r="5" spans="1:8" s="6" customFormat="1" ht="19.149999999999999" customHeight="1">
      <c r="A5" s="254"/>
      <c r="B5" s="191" t="s">
        <v>103</v>
      </c>
      <c r="C5" s="249"/>
      <c r="D5" s="249"/>
      <c r="E5" s="249"/>
      <c r="F5" s="49"/>
      <c r="G5" s="50"/>
    </row>
    <row r="6" spans="1:8" s="6" customFormat="1" ht="19.149999999999999" customHeight="1">
      <c r="A6" s="254"/>
      <c r="B6" s="191" t="s">
        <v>104</v>
      </c>
      <c r="C6" s="249"/>
      <c r="D6" s="249"/>
      <c r="E6" s="249"/>
      <c r="F6" s="49"/>
      <c r="G6" s="50"/>
    </row>
    <row r="7" spans="1:8" s="6" customFormat="1" ht="19.149999999999999" customHeight="1">
      <c r="A7" s="255"/>
      <c r="B7" s="191" t="s">
        <v>105</v>
      </c>
      <c r="C7" s="249"/>
      <c r="D7" s="249"/>
      <c r="E7" s="249"/>
      <c r="F7" s="49"/>
      <c r="G7" s="50"/>
    </row>
    <row r="8" spans="1:8" ht="6" customHeight="1">
      <c r="A8" s="114"/>
      <c r="B8" s="187"/>
      <c r="C8" s="188"/>
      <c r="D8" s="189"/>
      <c r="E8" s="190"/>
      <c r="F8" s="99"/>
      <c r="G8" s="101"/>
      <c r="H8" s="72"/>
    </row>
    <row r="9" spans="1:8" ht="140.25">
      <c r="A9" s="253" t="s">
        <v>41</v>
      </c>
      <c r="B9" s="183" t="s">
        <v>130</v>
      </c>
      <c r="C9" s="184" t="s">
        <v>39</v>
      </c>
      <c r="D9" s="185">
        <v>1</v>
      </c>
      <c r="E9" s="186"/>
      <c r="F9" s="99">
        <f>D9*E9</f>
        <v>0</v>
      </c>
      <c r="G9" s="94" t="s">
        <v>52</v>
      </c>
      <c r="H9" s="72"/>
    </row>
    <row r="10" spans="1:8" s="6" customFormat="1" ht="19.899999999999999" customHeight="1">
      <c r="A10" s="254"/>
      <c r="B10" s="191" t="s">
        <v>102</v>
      </c>
      <c r="C10" s="249"/>
      <c r="D10" s="249"/>
      <c r="E10" s="249"/>
      <c r="F10" s="49"/>
      <c r="G10" s="50"/>
    </row>
    <row r="11" spans="1:8" s="6" customFormat="1" ht="19.899999999999999" customHeight="1">
      <c r="A11" s="254"/>
      <c r="B11" s="191" t="s">
        <v>103</v>
      </c>
      <c r="C11" s="249"/>
      <c r="D11" s="249"/>
      <c r="E11" s="249"/>
      <c r="F11" s="49"/>
      <c r="G11" s="50"/>
    </row>
    <row r="12" spans="1:8" s="6" customFormat="1" ht="19.899999999999999" customHeight="1">
      <c r="A12" s="254"/>
      <c r="B12" s="191" t="s">
        <v>104</v>
      </c>
      <c r="C12" s="249"/>
      <c r="D12" s="249"/>
      <c r="E12" s="249"/>
      <c r="F12" s="49"/>
      <c r="G12" s="50"/>
    </row>
    <row r="13" spans="1:8" s="6" customFormat="1" ht="19.899999999999999" customHeight="1">
      <c r="A13" s="255"/>
      <c r="B13" s="191" t="s">
        <v>105</v>
      </c>
      <c r="C13" s="249"/>
      <c r="D13" s="249"/>
      <c r="E13" s="249"/>
      <c r="F13" s="49"/>
      <c r="G13" s="50"/>
    </row>
    <row r="14" spans="1:8" ht="6" customHeight="1">
      <c r="A14" s="114"/>
      <c r="B14" s="187"/>
      <c r="C14" s="188"/>
      <c r="D14" s="189"/>
      <c r="E14" s="190"/>
      <c r="F14" s="99"/>
      <c r="G14" s="101"/>
      <c r="H14" s="72"/>
    </row>
    <row r="15" spans="1:8" ht="140.25">
      <c r="A15" s="253" t="s">
        <v>43</v>
      </c>
      <c r="B15" s="183" t="s">
        <v>131</v>
      </c>
      <c r="C15" s="184" t="s">
        <v>39</v>
      </c>
      <c r="D15" s="185">
        <v>2</v>
      </c>
      <c r="E15" s="186"/>
      <c r="F15" s="99">
        <f>D15*E15</f>
        <v>0</v>
      </c>
      <c r="G15" s="94" t="s">
        <v>52</v>
      </c>
      <c r="H15" s="72"/>
    </row>
    <row r="16" spans="1:8" s="6" customFormat="1" ht="19.899999999999999" customHeight="1">
      <c r="A16" s="254"/>
      <c r="B16" s="191" t="s">
        <v>102</v>
      </c>
      <c r="C16" s="249"/>
      <c r="D16" s="249"/>
      <c r="E16" s="249"/>
      <c r="F16" s="49"/>
      <c r="G16" s="50"/>
    </row>
    <row r="17" spans="1:8" s="6" customFormat="1" ht="19.899999999999999" customHeight="1">
      <c r="A17" s="254"/>
      <c r="B17" s="191" t="s">
        <v>103</v>
      </c>
      <c r="C17" s="249"/>
      <c r="D17" s="249"/>
      <c r="E17" s="249"/>
      <c r="F17" s="49"/>
      <c r="G17" s="50"/>
    </row>
    <row r="18" spans="1:8" s="6" customFormat="1" ht="19.899999999999999" customHeight="1">
      <c r="A18" s="254"/>
      <c r="B18" s="191" t="s">
        <v>104</v>
      </c>
      <c r="C18" s="249"/>
      <c r="D18" s="249"/>
      <c r="E18" s="249"/>
      <c r="F18" s="49"/>
      <c r="G18" s="50"/>
    </row>
    <row r="19" spans="1:8" s="6" customFormat="1" ht="19.899999999999999" customHeight="1">
      <c r="A19" s="255"/>
      <c r="B19" s="191" t="s">
        <v>105</v>
      </c>
      <c r="C19" s="249"/>
      <c r="D19" s="249"/>
      <c r="E19" s="249"/>
      <c r="F19" s="49"/>
      <c r="G19" s="50"/>
    </row>
    <row r="20" spans="1:8" ht="6" customHeight="1">
      <c r="A20" s="114"/>
      <c r="B20" s="192"/>
      <c r="C20" s="188"/>
      <c r="D20" s="189"/>
      <c r="E20" s="190"/>
      <c r="F20" s="99"/>
      <c r="G20" s="101"/>
      <c r="H20" s="72"/>
    </row>
    <row r="21" spans="1:8" ht="140.25">
      <c r="A21" s="253" t="s">
        <v>71</v>
      </c>
      <c r="B21" s="183" t="s">
        <v>132</v>
      </c>
      <c r="C21" s="184" t="s">
        <v>39</v>
      </c>
      <c r="D21" s="185">
        <v>1</v>
      </c>
      <c r="E21" s="186"/>
      <c r="F21" s="99">
        <f>D21*E21</f>
        <v>0</v>
      </c>
      <c r="G21" s="94" t="s">
        <v>52</v>
      </c>
      <c r="H21" s="72"/>
    </row>
    <row r="22" spans="1:8" s="6" customFormat="1" ht="19.899999999999999" customHeight="1">
      <c r="A22" s="254"/>
      <c r="B22" s="191" t="s">
        <v>102</v>
      </c>
      <c r="C22" s="249"/>
      <c r="D22" s="249"/>
      <c r="E22" s="249"/>
      <c r="F22" s="49"/>
      <c r="G22" s="50"/>
    </row>
    <row r="23" spans="1:8" s="6" customFormat="1" ht="19.899999999999999" customHeight="1">
      <c r="A23" s="254"/>
      <c r="B23" s="191" t="s">
        <v>103</v>
      </c>
      <c r="C23" s="249"/>
      <c r="D23" s="249"/>
      <c r="E23" s="249"/>
      <c r="F23" s="49"/>
      <c r="G23" s="50"/>
    </row>
    <row r="24" spans="1:8" s="6" customFormat="1" ht="19.899999999999999" customHeight="1">
      <c r="A24" s="254"/>
      <c r="B24" s="191" t="s">
        <v>104</v>
      </c>
      <c r="C24" s="249"/>
      <c r="D24" s="249"/>
      <c r="E24" s="249"/>
      <c r="F24" s="49"/>
      <c r="G24" s="50"/>
    </row>
    <row r="25" spans="1:8" s="6" customFormat="1" ht="19.899999999999999" customHeight="1">
      <c r="A25" s="255"/>
      <c r="B25" s="191" t="s">
        <v>105</v>
      </c>
      <c r="C25" s="249"/>
      <c r="D25" s="249"/>
      <c r="E25" s="249"/>
      <c r="F25" s="49"/>
      <c r="G25" s="50"/>
    </row>
    <row r="26" spans="1:8" ht="6" customHeight="1">
      <c r="A26" s="114"/>
      <c r="B26" s="192"/>
      <c r="C26" s="188"/>
      <c r="D26" s="189"/>
      <c r="E26" s="190"/>
      <c r="F26" s="99"/>
      <c r="G26" s="101"/>
      <c r="H26" s="72"/>
    </row>
    <row r="27" spans="1:8" ht="140.25">
      <c r="A27" s="253" t="s">
        <v>46</v>
      </c>
      <c r="B27" s="183" t="s">
        <v>133</v>
      </c>
      <c r="C27" s="193" t="s">
        <v>45</v>
      </c>
      <c r="D27" s="185">
        <v>8</v>
      </c>
      <c r="E27" s="186"/>
      <c r="F27" s="99">
        <f>D27*E27</f>
        <v>0</v>
      </c>
      <c r="G27" s="94" t="s">
        <v>52</v>
      </c>
      <c r="H27" s="72"/>
    </row>
    <row r="28" spans="1:8" s="6" customFormat="1" ht="19.899999999999999" customHeight="1">
      <c r="A28" s="254"/>
      <c r="B28" s="191" t="s">
        <v>102</v>
      </c>
      <c r="C28" s="249"/>
      <c r="D28" s="249"/>
      <c r="E28" s="249"/>
      <c r="F28" s="49"/>
      <c r="G28" s="50"/>
    </row>
    <row r="29" spans="1:8" s="6" customFormat="1" ht="19.899999999999999" customHeight="1">
      <c r="A29" s="254"/>
      <c r="B29" s="191" t="s">
        <v>103</v>
      </c>
      <c r="C29" s="249"/>
      <c r="D29" s="249"/>
      <c r="E29" s="249"/>
      <c r="F29" s="49"/>
      <c r="G29" s="50"/>
    </row>
    <row r="30" spans="1:8" s="6" customFormat="1" ht="19.899999999999999" customHeight="1">
      <c r="A30" s="254"/>
      <c r="B30" s="191" t="s">
        <v>104</v>
      </c>
      <c r="C30" s="249"/>
      <c r="D30" s="249"/>
      <c r="E30" s="249"/>
      <c r="F30" s="49"/>
      <c r="G30" s="50"/>
    </row>
    <row r="31" spans="1:8" s="6" customFormat="1" ht="19.899999999999999" customHeight="1">
      <c r="A31" s="255"/>
      <c r="B31" s="191" t="s">
        <v>105</v>
      </c>
      <c r="C31" s="249"/>
      <c r="D31" s="249"/>
      <c r="E31" s="249"/>
      <c r="F31" s="49"/>
      <c r="G31" s="50"/>
    </row>
    <row r="32" spans="1:8" ht="6" customHeight="1">
      <c r="A32" s="114"/>
      <c r="B32" s="187"/>
      <c r="C32" s="188"/>
      <c r="D32" s="189"/>
      <c r="E32" s="190"/>
      <c r="F32" s="99"/>
      <c r="G32" s="101"/>
      <c r="H32" s="72"/>
    </row>
    <row r="33" spans="1:8" ht="76.5">
      <c r="A33" s="114" t="s">
        <v>55</v>
      </c>
      <c r="B33" s="154" t="s">
        <v>134</v>
      </c>
      <c r="C33" s="76" t="s">
        <v>45</v>
      </c>
      <c r="D33" s="74">
        <v>1</v>
      </c>
      <c r="E33" s="75"/>
      <c r="F33" s="99">
        <f>D33*E33</f>
        <v>0</v>
      </c>
      <c r="G33" s="98"/>
      <c r="H33" s="72"/>
    </row>
    <row r="34" spans="1:8">
      <c r="A34" s="114"/>
      <c r="B34" s="152"/>
      <c r="C34" s="73"/>
      <c r="D34" s="74"/>
      <c r="E34" s="74"/>
      <c r="F34" s="100"/>
      <c r="G34" s="101"/>
      <c r="H34" s="72"/>
    </row>
    <row r="35" spans="1:8">
      <c r="H35" s="72"/>
    </row>
    <row r="36" spans="1:8">
      <c r="B36" s="156" t="s">
        <v>72</v>
      </c>
      <c r="C36" s="78"/>
      <c r="F36" s="79">
        <f>SUM(F3:F33)</f>
        <v>0</v>
      </c>
      <c r="H36" s="72"/>
    </row>
    <row r="37" spans="1:8">
      <c r="H37" s="72"/>
    </row>
    <row r="38" spans="1:8">
      <c r="H38" s="72"/>
    </row>
    <row r="39" spans="1:8">
      <c r="H39" s="72"/>
    </row>
    <row r="40" spans="1:8">
      <c r="H40" s="72"/>
    </row>
    <row r="41" spans="1:8">
      <c r="H41" s="72"/>
    </row>
    <row r="42" spans="1:8">
      <c r="H42" s="72"/>
    </row>
    <row r="43" spans="1:8">
      <c r="H43" s="72"/>
    </row>
  </sheetData>
  <sheetProtection selectLockedCells="1" selectUnlockedCells="1"/>
  <mergeCells count="25">
    <mergeCell ref="C17:E17"/>
    <mergeCell ref="C18:E18"/>
    <mergeCell ref="C19:E19"/>
    <mergeCell ref="C4:E4"/>
    <mergeCell ref="C5:E5"/>
    <mergeCell ref="C6:E6"/>
    <mergeCell ref="C7:E7"/>
    <mergeCell ref="C10:E10"/>
    <mergeCell ref="C11:E11"/>
    <mergeCell ref="C30:E30"/>
    <mergeCell ref="C31:E31"/>
    <mergeCell ref="A3:A7"/>
    <mergeCell ref="A9:A13"/>
    <mergeCell ref="A15:A19"/>
    <mergeCell ref="A21:A25"/>
    <mergeCell ref="A27:A31"/>
    <mergeCell ref="C22:E22"/>
    <mergeCell ref="C23:E23"/>
    <mergeCell ref="C24:E24"/>
    <mergeCell ref="C25:E25"/>
    <mergeCell ref="C28:E28"/>
    <mergeCell ref="C29:E29"/>
    <mergeCell ref="C12:E12"/>
    <mergeCell ref="C13:E13"/>
    <mergeCell ref="C16:E16"/>
  </mergeCells>
  <printOptions gridLines="1"/>
  <pageMargins left="0.94488188976377963" right="0.55118110236220474" top="1.7716535433070868" bottom="0.94488188976377963" header="0.39370078740157483" footer="0.51181102362204722"/>
  <pageSetup paperSize="9" scale="67" firstPageNumber="0" fitToHeight="0" orientation="portrait" r:id="rId1"/>
  <headerFooter alignWithMargins="0">
    <oddHeader>&amp;C&amp;G</oddHeader>
    <oddFooter>&amp;L430-1/2018   OBRAZEC št. 14/1a – Specifikacija predračuna (Sklop 1 del a)&amp;C                            &amp;R  &amp;A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14"/>
  <sheetViews>
    <sheetView showZeros="0" view="pageBreakPreview" zoomScaleSheetLayoutView="100" workbookViewId="0"/>
  </sheetViews>
  <sheetFormatPr defaultColWidth="9.140625" defaultRowHeight="12.75"/>
  <cols>
    <col min="1" max="1" width="4.28515625" style="111" customWidth="1"/>
    <col min="2" max="2" width="38" style="2" customWidth="1"/>
    <col min="3" max="3" width="10.7109375" style="3" customWidth="1"/>
    <col min="4" max="4" width="9.5703125" style="4" customWidth="1"/>
    <col min="5" max="5" width="18" style="4" customWidth="1"/>
    <col min="6" max="6" width="19" style="5" customWidth="1"/>
    <col min="7" max="7" width="29.140625" style="6" customWidth="1"/>
    <col min="8" max="8" width="9.140625" style="6"/>
    <col min="9" max="9" width="10.42578125" style="6" customWidth="1"/>
    <col min="10" max="16384" width="9.140625" style="6"/>
  </cols>
  <sheetData>
    <row r="1" spans="1:22" ht="28.5" customHeight="1">
      <c r="A1" s="133" t="s">
        <v>10</v>
      </c>
      <c r="B1" s="80" t="s">
        <v>11</v>
      </c>
      <c r="C1" s="54" t="s">
        <v>34</v>
      </c>
      <c r="D1" s="55" t="s">
        <v>35</v>
      </c>
      <c r="E1" s="56" t="s">
        <v>36</v>
      </c>
      <c r="F1" s="56" t="s">
        <v>37</v>
      </c>
      <c r="G1" s="102" t="s">
        <v>101</v>
      </c>
      <c r="H1" s="62"/>
    </row>
    <row r="2" spans="1:22" ht="6" customHeight="1">
      <c r="A2" s="133"/>
      <c r="B2" s="80"/>
      <c r="C2" s="56"/>
      <c r="D2" s="59"/>
      <c r="E2" s="59"/>
      <c r="F2" s="103"/>
      <c r="G2" s="95"/>
      <c r="H2" s="62"/>
    </row>
    <row r="3" spans="1:22" ht="140.25">
      <c r="A3" s="256" t="s">
        <v>38</v>
      </c>
      <c r="B3" s="197" t="s">
        <v>73</v>
      </c>
      <c r="C3" s="58" t="s">
        <v>39</v>
      </c>
      <c r="D3" s="59">
        <v>1</v>
      </c>
      <c r="E3" s="61"/>
      <c r="F3" s="93">
        <f>+D3*E3</f>
        <v>0</v>
      </c>
      <c r="G3" s="94" t="s">
        <v>52</v>
      </c>
      <c r="H3" s="50"/>
      <c r="I3" s="50"/>
      <c r="J3" s="50"/>
      <c r="K3" s="50"/>
      <c r="L3" s="50"/>
      <c r="M3" s="50"/>
      <c r="N3" s="50"/>
      <c r="O3" s="50"/>
      <c r="P3" s="50"/>
      <c r="Q3" s="50"/>
      <c r="R3" s="50"/>
      <c r="S3" s="50"/>
      <c r="T3" s="50"/>
      <c r="U3" s="50"/>
      <c r="V3" s="50"/>
    </row>
    <row r="4" spans="1:22" ht="19.149999999999999" customHeight="1">
      <c r="A4" s="254"/>
      <c r="B4" s="191" t="s">
        <v>102</v>
      </c>
      <c r="C4" s="249"/>
      <c r="D4" s="249"/>
      <c r="E4" s="249"/>
      <c r="F4" s="49"/>
      <c r="G4" s="50"/>
    </row>
    <row r="5" spans="1:22" ht="19.149999999999999" customHeight="1">
      <c r="A5" s="254"/>
      <c r="B5" s="191" t="s">
        <v>103</v>
      </c>
      <c r="C5" s="249"/>
      <c r="D5" s="249"/>
      <c r="E5" s="249"/>
      <c r="F5" s="49"/>
      <c r="G5" s="50"/>
    </row>
    <row r="6" spans="1:22" ht="19.149999999999999" customHeight="1">
      <c r="A6" s="254"/>
      <c r="B6" s="191" t="s">
        <v>104</v>
      </c>
      <c r="C6" s="249"/>
      <c r="D6" s="249"/>
      <c r="E6" s="249"/>
      <c r="F6" s="49"/>
      <c r="G6" s="50"/>
    </row>
    <row r="7" spans="1:22" ht="19.149999999999999" customHeight="1">
      <c r="A7" s="255"/>
      <c r="B7" s="191" t="s">
        <v>105</v>
      </c>
      <c r="C7" s="249"/>
      <c r="D7" s="249"/>
      <c r="E7" s="249"/>
      <c r="F7" s="49"/>
      <c r="G7" s="50"/>
    </row>
    <row r="8" spans="1:22" ht="6" customHeight="1">
      <c r="A8" s="114"/>
      <c r="B8" s="57"/>
      <c r="C8" s="58"/>
      <c r="D8" s="59"/>
      <c r="E8" s="63"/>
      <c r="F8" s="93"/>
      <c r="G8" s="95"/>
      <c r="H8" s="62"/>
    </row>
    <row r="9" spans="1:22" ht="118.5" customHeight="1">
      <c r="A9" s="114" t="s">
        <v>41</v>
      </c>
      <c r="B9" s="196" t="s">
        <v>135</v>
      </c>
      <c r="C9" s="58" t="s">
        <v>45</v>
      </c>
      <c r="D9" s="59">
        <v>1</v>
      </c>
      <c r="E9" s="61"/>
      <c r="F9" s="93">
        <f>D9*E9</f>
        <v>0</v>
      </c>
      <c r="G9" s="98"/>
      <c r="H9" s="62"/>
    </row>
    <row r="10" spans="1:22">
      <c r="A10" s="114"/>
      <c r="B10" s="57"/>
      <c r="C10" s="58"/>
      <c r="D10" s="59"/>
      <c r="E10" s="63"/>
      <c r="F10" s="93"/>
      <c r="G10" s="95"/>
      <c r="H10" s="62"/>
    </row>
    <row r="11" spans="1:22" ht="6" customHeight="1">
      <c r="E11" s="81"/>
      <c r="F11" s="49"/>
      <c r="H11" s="62"/>
    </row>
    <row r="12" spans="1:22">
      <c r="B12" s="12" t="s">
        <v>74</v>
      </c>
      <c r="C12" s="13"/>
      <c r="E12" s="81"/>
      <c r="F12" s="49">
        <f>SUM(F3:F9)</f>
        <v>0</v>
      </c>
      <c r="H12" s="62"/>
    </row>
    <row r="13" spans="1:22">
      <c r="B13" s="12"/>
      <c r="C13" s="13"/>
      <c r="H13" s="62"/>
    </row>
    <row r="14" spans="1:22">
      <c r="H14" s="62"/>
    </row>
  </sheetData>
  <sheetProtection selectLockedCells="1" selectUnlockedCells="1"/>
  <mergeCells count="5">
    <mergeCell ref="C4:E4"/>
    <mergeCell ref="C5:E5"/>
    <mergeCell ref="C6:E6"/>
    <mergeCell ref="C7:E7"/>
    <mergeCell ref="A3:A7"/>
  </mergeCells>
  <printOptions gridLines="1"/>
  <pageMargins left="0.94488188976377963" right="0.55118110236220474" top="1.7716535433070868" bottom="0.94488188976377963" header="0.39370078740157483" footer="0.51181102362204722"/>
  <pageSetup paperSize="9" scale="68" firstPageNumber="0" fitToHeight="0" orientation="portrait" r:id="rId1"/>
  <headerFooter alignWithMargins="0">
    <oddHeader>&amp;C&amp;G</oddHeader>
    <oddFooter>&amp;L430-1/2018   OBRAZEC št. 14/1a – Specifikacija predračuna (Sklop 1 del a)&amp;C                            &amp;R  &amp;A       &amp;P od &amp;N</oddFooter>
  </headerFooter>
  <rowBreaks count="1" manualBreakCount="1">
    <brk id="13"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30"/>
  <sheetViews>
    <sheetView showZeros="0" view="pageBreakPreview" zoomScaleSheetLayoutView="100" workbookViewId="0"/>
  </sheetViews>
  <sheetFormatPr defaultColWidth="9.140625" defaultRowHeight="12.75"/>
  <cols>
    <col min="1" max="1" width="4" style="111" customWidth="1"/>
    <col min="2" max="2" width="38" style="113" customWidth="1"/>
    <col min="3" max="3" width="10.7109375" style="3" customWidth="1"/>
    <col min="4" max="4" width="9.5703125" style="4" customWidth="1"/>
    <col min="5" max="5" width="18" style="4" customWidth="1"/>
    <col min="6" max="6" width="19" style="5" customWidth="1"/>
    <col min="7" max="7" width="28.28515625" style="6" customWidth="1"/>
    <col min="8" max="8" width="9.140625" style="6"/>
    <col min="9" max="9" width="10.42578125" style="6" customWidth="1"/>
    <col min="10" max="16384" width="9.140625" style="6"/>
  </cols>
  <sheetData>
    <row r="1" spans="1:8" ht="25.5">
      <c r="A1" s="133" t="s">
        <v>12</v>
      </c>
      <c r="B1" s="198" t="s">
        <v>13</v>
      </c>
      <c r="C1" s="54" t="s">
        <v>34</v>
      </c>
      <c r="D1" s="55" t="s">
        <v>35</v>
      </c>
      <c r="E1" s="56" t="s">
        <v>36</v>
      </c>
      <c r="F1" s="56" t="s">
        <v>37</v>
      </c>
      <c r="G1" s="102" t="s">
        <v>101</v>
      </c>
      <c r="H1" s="62"/>
    </row>
    <row r="2" spans="1:8" ht="6" customHeight="1">
      <c r="A2" s="114"/>
      <c r="B2" s="195"/>
      <c r="C2" s="58"/>
      <c r="D2" s="59"/>
      <c r="E2" s="59"/>
      <c r="F2" s="103"/>
      <c r="G2" s="95"/>
      <c r="H2" s="62"/>
    </row>
    <row r="3" spans="1:8" ht="38.25">
      <c r="A3" s="114"/>
      <c r="B3" s="195" t="s">
        <v>75</v>
      </c>
      <c r="C3" s="58"/>
      <c r="D3" s="59"/>
      <c r="E3" s="59"/>
      <c r="F3" s="103"/>
      <c r="G3" s="95"/>
      <c r="H3" s="62"/>
    </row>
    <row r="4" spans="1:8" ht="190.5" customHeight="1">
      <c r="A4" s="256" t="s">
        <v>38</v>
      </c>
      <c r="B4" s="199" t="s">
        <v>76</v>
      </c>
      <c r="C4" s="58" t="s">
        <v>77</v>
      </c>
      <c r="D4" s="59">
        <v>21</v>
      </c>
      <c r="E4" s="61">
        <v>0</v>
      </c>
      <c r="F4" s="93">
        <f>D4*E4</f>
        <v>0</v>
      </c>
      <c r="G4" s="97" t="s">
        <v>78</v>
      </c>
      <c r="H4" s="62"/>
    </row>
    <row r="5" spans="1:8" ht="19.149999999999999" customHeight="1">
      <c r="A5" s="254"/>
      <c r="B5" s="191" t="s">
        <v>102</v>
      </c>
      <c r="C5" s="249"/>
      <c r="D5" s="249"/>
      <c r="E5" s="249"/>
      <c r="F5" s="49"/>
      <c r="G5" s="50"/>
    </row>
    <row r="6" spans="1:8" ht="19.149999999999999" customHeight="1">
      <c r="A6" s="254"/>
      <c r="B6" s="191" t="s">
        <v>103</v>
      </c>
      <c r="C6" s="249"/>
      <c r="D6" s="249"/>
      <c r="E6" s="249"/>
      <c r="F6" s="49"/>
      <c r="G6" s="50"/>
    </row>
    <row r="7" spans="1:8" ht="19.149999999999999" customHeight="1">
      <c r="A7" s="254"/>
      <c r="B7" s="191" t="s">
        <v>104</v>
      </c>
      <c r="C7" s="249"/>
      <c r="D7" s="249"/>
      <c r="E7" s="249"/>
      <c r="F7" s="49"/>
      <c r="G7" s="50"/>
    </row>
    <row r="8" spans="1:8" ht="19.149999999999999" customHeight="1">
      <c r="A8" s="255"/>
      <c r="B8" s="191" t="s">
        <v>105</v>
      </c>
      <c r="C8" s="249"/>
      <c r="D8" s="249"/>
      <c r="E8" s="249"/>
      <c r="F8" s="49"/>
      <c r="G8" s="50"/>
    </row>
    <row r="9" spans="1:8" ht="6" customHeight="1">
      <c r="A9" s="114"/>
      <c r="B9" s="195"/>
      <c r="C9" s="58"/>
      <c r="D9" s="59"/>
      <c r="E9" s="63"/>
      <c r="F9" s="93"/>
      <c r="G9" s="95"/>
      <c r="H9" s="62"/>
    </row>
    <row r="10" spans="1:8" ht="186" customHeight="1">
      <c r="A10" s="256" t="s">
        <v>41</v>
      </c>
      <c r="B10" s="199" t="s">
        <v>79</v>
      </c>
      <c r="C10" s="58" t="s">
        <v>77</v>
      </c>
      <c r="D10" s="59">
        <v>2</v>
      </c>
      <c r="E10" s="61">
        <v>0</v>
      </c>
      <c r="F10" s="93">
        <f>D10*E10</f>
        <v>0</v>
      </c>
      <c r="G10" s="97" t="s">
        <v>78</v>
      </c>
      <c r="H10" s="62"/>
    </row>
    <row r="11" spans="1:8" ht="19.149999999999999" customHeight="1">
      <c r="A11" s="254"/>
      <c r="B11" s="191" t="s">
        <v>102</v>
      </c>
      <c r="C11" s="249"/>
      <c r="D11" s="249"/>
      <c r="E11" s="249"/>
      <c r="F11" s="49"/>
      <c r="G11" s="50"/>
    </row>
    <row r="12" spans="1:8" ht="19.149999999999999" customHeight="1">
      <c r="A12" s="254"/>
      <c r="B12" s="191" t="s">
        <v>103</v>
      </c>
      <c r="C12" s="249"/>
      <c r="D12" s="249"/>
      <c r="E12" s="249"/>
      <c r="F12" s="49"/>
      <c r="G12" s="50"/>
    </row>
    <row r="13" spans="1:8" ht="19.149999999999999" customHeight="1">
      <c r="A13" s="254"/>
      <c r="B13" s="191" t="s">
        <v>104</v>
      </c>
      <c r="C13" s="249"/>
      <c r="D13" s="249"/>
      <c r="E13" s="249"/>
      <c r="F13" s="49"/>
      <c r="G13" s="50"/>
    </row>
    <row r="14" spans="1:8" ht="19.149999999999999" customHeight="1">
      <c r="A14" s="255"/>
      <c r="B14" s="191" t="s">
        <v>105</v>
      </c>
      <c r="C14" s="249"/>
      <c r="D14" s="249"/>
      <c r="E14" s="249"/>
      <c r="F14" s="49"/>
      <c r="G14" s="50"/>
    </row>
    <row r="15" spans="1:8" ht="6" customHeight="1">
      <c r="A15" s="114"/>
      <c r="B15" s="195"/>
      <c r="C15" s="58"/>
      <c r="D15" s="59"/>
      <c r="E15" s="63"/>
      <c r="F15" s="93"/>
      <c r="G15" s="95"/>
      <c r="H15" s="62"/>
    </row>
    <row r="16" spans="1:8" ht="185.25" customHeight="1">
      <c r="A16" s="256" t="s">
        <v>43</v>
      </c>
      <c r="B16" s="199" t="s">
        <v>80</v>
      </c>
      <c r="C16" s="58" t="s">
        <v>77</v>
      </c>
      <c r="D16" s="59">
        <v>4</v>
      </c>
      <c r="E16" s="61">
        <v>0</v>
      </c>
      <c r="F16" s="93">
        <f>D16*E16</f>
        <v>0</v>
      </c>
      <c r="G16" s="97" t="s">
        <v>78</v>
      </c>
      <c r="H16" s="62"/>
    </row>
    <row r="17" spans="1:8" ht="19.149999999999999" customHeight="1">
      <c r="A17" s="254"/>
      <c r="B17" s="191" t="s">
        <v>102</v>
      </c>
      <c r="C17" s="249"/>
      <c r="D17" s="249"/>
      <c r="E17" s="249"/>
      <c r="F17" s="49"/>
      <c r="G17" s="50"/>
    </row>
    <row r="18" spans="1:8" ht="19.149999999999999" customHeight="1">
      <c r="A18" s="254"/>
      <c r="B18" s="191" t="s">
        <v>103</v>
      </c>
      <c r="C18" s="249"/>
      <c r="D18" s="249"/>
      <c r="E18" s="249"/>
      <c r="F18" s="49"/>
      <c r="G18" s="50"/>
    </row>
    <row r="19" spans="1:8" ht="19.149999999999999" customHeight="1">
      <c r="A19" s="254"/>
      <c r="B19" s="191" t="s">
        <v>104</v>
      </c>
      <c r="C19" s="249"/>
      <c r="D19" s="249"/>
      <c r="E19" s="249"/>
      <c r="F19" s="49"/>
      <c r="G19" s="50"/>
    </row>
    <row r="20" spans="1:8" ht="19.149999999999999" customHeight="1">
      <c r="A20" s="255"/>
      <c r="B20" s="191" t="s">
        <v>105</v>
      </c>
      <c r="C20" s="249"/>
      <c r="D20" s="249"/>
      <c r="E20" s="249"/>
      <c r="F20" s="49"/>
      <c r="G20" s="50"/>
    </row>
    <row r="21" spans="1:8" ht="6" customHeight="1">
      <c r="A21" s="201"/>
      <c r="B21" s="200"/>
      <c r="C21" s="82"/>
      <c r="D21" s="83"/>
      <c r="E21" s="84"/>
      <c r="F21" s="104"/>
      <c r="G21" s="95"/>
      <c r="H21" s="62"/>
    </row>
    <row r="22" spans="1:8" ht="192" customHeight="1">
      <c r="A22" s="257" t="s">
        <v>44</v>
      </c>
      <c r="B22" s="199" t="s">
        <v>81</v>
      </c>
      <c r="C22" s="58" t="s">
        <v>77</v>
      </c>
      <c r="D22" s="83">
        <v>6</v>
      </c>
      <c r="E22" s="61">
        <v>0</v>
      </c>
      <c r="F22" s="104">
        <f>D22*E22</f>
        <v>0</v>
      </c>
      <c r="G22" s="97" t="s">
        <v>78</v>
      </c>
      <c r="H22" s="62"/>
    </row>
    <row r="23" spans="1:8" ht="19.149999999999999" customHeight="1">
      <c r="A23" s="258"/>
      <c r="B23" s="191" t="s">
        <v>102</v>
      </c>
      <c r="C23" s="249"/>
      <c r="D23" s="249"/>
      <c r="E23" s="249"/>
      <c r="F23" s="49"/>
      <c r="G23" s="50"/>
    </row>
    <row r="24" spans="1:8" ht="19.149999999999999" customHeight="1">
      <c r="A24" s="258"/>
      <c r="B24" s="191" t="s">
        <v>103</v>
      </c>
      <c r="C24" s="249"/>
      <c r="D24" s="249"/>
      <c r="E24" s="249"/>
      <c r="F24" s="49"/>
      <c r="G24" s="50"/>
    </row>
    <row r="25" spans="1:8" ht="19.149999999999999" customHeight="1">
      <c r="A25" s="258"/>
      <c r="B25" s="191" t="s">
        <v>104</v>
      </c>
      <c r="C25" s="249"/>
      <c r="D25" s="249"/>
      <c r="E25" s="249"/>
      <c r="F25" s="49"/>
      <c r="G25" s="50"/>
    </row>
    <row r="26" spans="1:8" ht="19.149999999999999" customHeight="1">
      <c r="A26" s="259"/>
      <c r="B26" s="191" t="s">
        <v>105</v>
      </c>
      <c r="C26" s="249"/>
      <c r="D26" s="249"/>
      <c r="E26" s="249"/>
      <c r="F26" s="49"/>
      <c r="G26" s="50"/>
    </row>
    <row r="27" spans="1:8" ht="6" customHeight="1">
      <c r="H27" s="62"/>
    </row>
    <row r="28" spans="1:8">
      <c r="B28" s="112" t="s">
        <v>82</v>
      </c>
      <c r="C28" s="13"/>
      <c r="E28" s="14"/>
      <c r="F28" s="49">
        <f>SUM(F4:F22)</f>
        <v>0</v>
      </c>
      <c r="H28" s="62"/>
    </row>
    <row r="29" spans="1:8" ht="2.25" customHeight="1">
      <c r="H29" s="62"/>
    </row>
    <row r="30" spans="1:8">
      <c r="H30" s="62"/>
    </row>
  </sheetData>
  <sheetProtection selectLockedCells="1" selectUnlockedCells="1"/>
  <mergeCells count="20">
    <mergeCell ref="C7:E7"/>
    <mergeCell ref="C8:E8"/>
    <mergeCell ref="C11:E11"/>
    <mergeCell ref="C12:E12"/>
    <mergeCell ref="C23:E23"/>
    <mergeCell ref="C24:E24"/>
    <mergeCell ref="C25:E25"/>
    <mergeCell ref="C26:E26"/>
    <mergeCell ref="A4:A8"/>
    <mergeCell ref="A10:A14"/>
    <mergeCell ref="A16:A20"/>
    <mergeCell ref="A22:A26"/>
    <mergeCell ref="C13:E13"/>
    <mergeCell ref="C14:E14"/>
    <mergeCell ref="C17:E17"/>
    <mergeCell ref="C18:E18"/>
    <mergeCell ref="C19:E19"/>
    <mergeCell ref="C20:E20"/>
    <mergeCell ref="C5:E5"/>
    <mergeCell ref="C6:E6"/>
  </mergeCells>
  <printOptions gridLines="1"/>
  <pageMargins left="0.94488188976377963" right="0.55118110236220474" top="1.7716535433070868" bottom="0.94488188976377963" header="0.39370078740157483" footer="0.51181102362204722"/>
  <pageSetup paperSize="9" scale="69" firstPageNumber="0" fitToHeight="0" orientation="portrait" r:id="rId1"/>
  <headerFooter alignWithMargins="0">
    <oddHeader>&amp;C&amp;G</oddHeader>
    <oddFooter>&amp;L430-1/2018   OBRAZEC št. 14/1a – Specifikacija predračuna (Sklop 1 del a)&amp;C                            &amp;R  &amp;A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54"/>
  <sheetViews>
    <sheetView showZeros="0" view="pageBreakPreview" zoomScaleSheetLayoutView="100" workbookViewId="0"/>
  </sheetViews>
  <sheetFormatPr defaultColWidth="9.140625" defaultRowHeight="12.75"/>
  <cols>
    <col min="1" max="1" width="4.28515625" style="111" customWidth="1"/>
    <col min="2" max="2" width="44.28515625" style="220" customWidth="1"/>
    <col min="3" max="3" width="10.7109375" style="3" customWidth="1"/>
    <col min="4" max="4" width="9.5703125" style="4" customWidth="1"/>
    <col min="5" max="5" width="14.5703125" style="4" customWidth="1"/>
    <col min="6" max="6" width="14.5703125" style="5" customWidth="1"/>
    <col min="7" max="7" width="22" style="6" customWidth="1"/>
    <col min="8" max="8" width="9.140625" style="6"/>
    <col min="9" max="9" width="10.42578125" style="6" customWidth="1"/>
    <col min="10" max="16384" width="9.140625" style="6"/>
  </cols>
  <sheetData>
    <row r="1" spans="1:8" ht="25.5">
      <c r="A1" s="117" t="s">
        <v>83</v>
      </c>
      <c r="B1" s="215" t="s">
        <v>15</v>
      </c>
      <c r="C1" s="121" t="s">
        <v>34</v>
      </c>
      <c r="D1" s="204" t="s">
        <v>35</v>
      </c>
      <c r="E1" s="122" t="s">
        <v>36</v>
      </c>
      <c r="F1" s="207" t="s">
        <v>37</v>
      </c>
      <c r="G1" s="122" t="s">
        <v>101</v>
      </c>
      <c r="H1" s="62"/>
    </row>
    <row r="2" spans="1:8" ht="6" customHeight="1">
      <c r="A2" s="117"/>
      <c r="B2" s="215"/>
      <c r="C2" s="121"/>
      <c r="D2" s="204"/>
      <c r="E2" s="122"/>
      <c r="F2" s="207"/>
      <c r="G2" s="95"/>
      <c r="H2" s="62"/>
    </row>
    <row r="3" spans="1:8">
      <c r="A3" s="117"/>
      <c r="B3" s="215" t="s">
        <v>84</v>
      </c>
      <c r="C3" s="122"/>
      <c r="D3" s="124"/>
      <c r="E3" s="204"/>
      <c r="F3" s="208"/>
      <c r="G3" s="95"/>
      <c r="H3" s="62"/>
    </row>
    <row r="4" spans="1:8" ht="209.45" customHeight="1">
      <c r="A4" s="252" t="s">
        <v>38</v>
      </c>
      <c r="B4" s="216" t="s">
        <v>136</v>
      </c>
      <c r="C4" s="205" t="s">
        <v>45</v>
      </c>
      <c r="D4" s="206">
        <v>2</v>
      </c>
      <c r="E4" s="150">
        <v>0</v>
      </c>
      <c r="F4" s="209">
        <f>D4*E4</f>
        <v>0</v>
      </c>
      <c r="G4" s="97" t="s">
        <v>85</v>
      </c>
      <c r="H4" s="62"/>
    </row>
    <row r="5" spans="1:8" ht="19.149999999999999" customHeight="1">
      <c r="A5" s="260"/>
      <c r="B5" s="191" t="s">
        <v>102</v>
      </c>
      <c r="C5" s="249"/>
      <c r="D5" s="249"/>
      <c r="E5" s="249"/>
      <c r="F5" s="49"/>
      <c r="G5" s="50"/>
    </row>
    <row r="6" spans="1:8" ht="19.149999999999999" customHeight="1">
      <c r="A6" s="260"/>
      <c r="B6" s="191" t="s">
        <v>103</v>
      </c>
      <c r="C6" s="249"/>
      <c r="D6" s="249"/>
      <c r="E6" s="249"/>
      <c r="F6" s="49"/>
      <c r="G6" s="50"/>
    </row>
    <row r="7" spans="1:8" ht="19.149999999999999" customHeight="1">
      <c r="A7" s="260"/>
      <c r="B7" s="191" t="s">
        <v>104</v>
      </c>
      <c r="C7" s="249"/>
      <c r="D7" s="249"/>
      <c r="E7" s="249"/>
      <c r="F7" s="49"/>
      <c r="G7" s="50"/>
    </row>
    <row r="8" spans="1:8" ht="19.149999999999999" customHeight="1">
      <c r="A8" s="261"/>
      <c r="B8" s="212" t="s">
        <v>105</v>
      </c>
      <c r="C8" s="250"/>
      <c r="D8" s="250"/>
      <c r="E8" s="250"/>
      <c r="F8" s="49"/>
      <c r="G8" s="50"/>
    </row>
    <row r="9" spans="1:8" ht="6" customHeight="1">
      <c r="A9" s="119"/>
      <c r="B9" s="163"/>
      <c r="C9" s="123"/>
      <c r="D9" s="124"/>
      <c r="E9" s="145"/>
      <c r="F9" s="127"/>
      <c r="G9" s="95"/>
      <c r="H9" s="62"/>
    </row>
    <row r="10" spans="1:8" ht="210.6" customHeight="1">
      <c r="A10" s="252" t="s">
        <v>41</v>
      </c>
      <c r="B10" s="217" t="s">
        <v>137</v>
      </c>
      <c r="C10" s="205" t="s">
        <v>45</v>
      </c>
      <c r="D10" s="206">
        <v>1</v>
      </c>
      <c r="E10" s="150">
        <v>0</v>
      </c>
      <c r="F10" s="145">
        <f>D10*E10</f>
        <v>0</v>
      </c>
      <c r="G10" s="97" t="s">
        <v>85</v>
      </c>
      <c r="H10" s="62"/>
    </row>
    <row r="11" spans="1:8" ht="19.149999999999999" customHeight="1">
      <c r="A11" s="260"/>
      <c r="B11" s="202" t="s">
        <v>102</v>
      </c>
      <c r="C11" s="265"/>
      <c r="D11" s="265"/>
      <c r="E11" s="265"/>
      <c r="F11" s="49"/>
      <c r="G11" s="50"/>
    </row>
    <row r="12" spans="1:8" ht="19.149999999999999" customHeight="1">
      <c r="A12" s="260"/>
      <c r="B12" s="191" t="s">
        <v>103</v>
      </c>
      <c r="C12" s="249"/>
      <c r="D12" s="249"/>
      <c r="E12" s="249"/>
      <c r="F12" s="49"/>
      <c r="G12" s="50"/>
    </row>
    <row r="13" spans="1:8" ht="19.149999999999999" customHeight="1">
      <c r="A13" s="260"/>
      <c r="B13" s="191" t="s">
        <v>104</v>
      </c>
      <c r="C13" s="249"/>
      <c r="D13" s="249"/>
      <c r="E13" s="249"/>
      <c r="F13" s="49"/>
      <c r="G13" s="50"/>
    </row>
    <row r="14" spans="1:8" ht="19.149999999999999" customHeight="1">
      <c r="A14" s="261"/>
      <c r="B14" s="212" t="s">
        <v>105</v>
      </c>
      <c r="C14" s="250"/>
      <c r="D14" s="250"/>
      <c r="E14" s="250"/>
      <c r="F14" s="49"/>
      <c r="G14" s="50"/>
    </row>
    <row r="15" spans="1:8" ht="6" customHeight="1">
      <c r="A15" s="119"/>
      <c r="B15" s="163"/>
      <c r="C15" s="123"/>
      <c r="D15" s="124"/>
      <c r="E15" s="145"/>
      <c r="F15" s="127"/>
      <c r="G15" s="95"/>
      <c r="H15" s="62"/>
    </row>
    <row r="16" spans="1:8" ht="185.45" customHeight="1">
      <c r="A16" s="252" t="s">
        <v>43</v>
      </c>
      <c r="B16" s="217" t="s">
        <v>138</v>
      </c>
      <c r="C16" s="205" t="s">
        <v>45</v>
      </c>
      <c r="D16" s="206">
        <v>2</v>
      </c>
      <c r="E16" s="150">
        <v>0</v>
      </c>
      <c r="F16" s="145">
        <f>D16*E16</f>
        <v>0</v>
      </c>
      <c r="G16" s="97" t="s">
        <v>53</v>
      </c>
      <c r="H16" s="62"/>
    </row>
    <row r="17" spans="1:8" ht="19.149999999999999" customHeight="1">
      <c r="A17" s="260"/>
      <c r="B17" s="202" t="s">
        <v>102</v>
      </c>
      <c r="C17" s="265"/>
      <c r="D17" s="265"/>
      <c r="E17" s="265"/>
      <c r="F17" s="49"/>
      <c r="G17" s="50"/>
    </row>
    <row r="18" spans="1:8" ht="19.149999999999999" customHeight="1">
      <c r="A18" s="260"/>
      <c r="B18" s="191" t="s">
        <v>103</v>
      </c>
      <c r="C18" s="249"/>
      <c r="D18" s="249"/>
      <c r="E18" s="249"/>
      <c r="F18" s="49"/>
      <c r="G18" s="50"/>
    </row>
    <row r="19" spans="1:8" ht="19.149999999999999" customHeight="1">
      <c r="A19" s="260"/>
      <c r="B19" s="191" t="s">
        <v>104</v>
      </c>
      <c r="C19" s="249"/>
      <c r="D19" s="249"/>
      <c r="E19" s="249"/>
      <c r="F19" s="49"/>
      <c r="G19" s="50"/>
    </row>
    <row r="20" spans="1:8" ht="19.149999999999999" customHeight="1">
      <c r="A20" s="261"/>
      <c r="B20" s="212" t="s">
        <v>105</v>
      </c>
      <c r="C20" s="250"/>
      <c r="D20" s="250"/>
      <c r="E20" s="250"/>
      <c r="F20" s="49"/>
      <c r="G20" s="50"/>
    </row>
    <row r="21" spans="1:8" ht="6" customHeight="1">
      <c r="A21" s="119"/>
      <c r="B21" s="163"/>
      <c r="C21" s="123"/>
      <c r="D21" s="124"/>
      <c r="E21" s="145"/>
      <c r="F21" s="127"/>
      <c r="G21" s="95"/>
      <c r="H21" s="62"/>
    </row>
    <row r="22" spans="1:8" ht="96" customHeight="1">
      <c r="A22" s="119" t="s">
        <v>44</v>
      </c>
      <c r="B22" s="216" t="s">
        <v>139</v>
      </c>
      <c r="C22" s="205" t="s">
        <v>45</v>
      </c>
      <c r="D22" s="206">
        <v>1</v>
      </c>
      <c r="E22" s="150">
        <v>0</v>
      </c>
      <c r="F22" s="145">
        <f>D22*E22</f>
        <v>0</v>
      </c>
      <c r="G22" s="95"/>
      <c r="H22" s="62"/>
    </row>
    <row r="23" spans="1:8" ht="19.149999999999999" customHeight="1">
      <c r="A23" s="119"/>
      <c r="B23" s="202" t="s">
        <v>102</v>
      </c>
      <c r="C23" s="265"/>
      <c r="D23" s="265"/>
      <c r="E23" s="265"/>
      <c r="F23" s="49"/>
      <c r="G23" s="50"/>
    </row>
    <row r="24" spans="1:8" ht="19.149999999999999" customHeight="1">
      <c r="A24" s="119"/>
      <c r="B24" s="191" t="s">
        <v>103</v>
      </c>
      <c r="C24" s="249"/>
      <c r="D24" s="249"/>
      <c r="E24" s="249"/>
      <c r="F24" s="49"/>
      <c r="G24" s="50"/>
    </row>
    <row r="25" spans="1:8" ht="19.149999999999999" customHeight="1">
      <c r="A25" s="119"/>
      <c r="B25" s="191" t="s">
        <v>104</v>
      </c>
      <c r="C25" s="249"/>
      <c r="D25" s="249"/>
      <c r="E25" s="249"/>
      <c r="F25" s="49"/>
      <c r="G25" s="50"/>
    </row>
    <row r="26" spans="1:8" ht="19.149999999999999" customHeight="1">
      <c r="A26" s="119"/>
      <c r="B26" s="212" t="s">
        <v>105</v>
      </c>
      <c r="C26" s="250"/>
      <c r="D26" s="250"/>
      <c r="E26" s="250"/>
      <c r="F26" s="49"/>
      <c r="G26" s="50"/>
    </row>
    <row r="27" spans="1:8" ht="6" customHeight="1">
      <c r="A27" s="119"/>
      <c r="B27" s="163"/>
      <c r="C27" s="123"/>
      <c r="D27" s="124"/>
      <c r="E27" s="145"/>
      <c r="F27" s="127"/>
      <c r="G27" s="95"/>
      <c r="H27" s="62"/>
    </row>
    <row r="28" spans="1:8" ht="85.9" customHeight="1">
      <c r="A28" s="262" t="s">
        <v>46</v>
      </c>
      <c r="B28" s="216" t="s">
        <v>140</v>
      </c>
      <c r="C28" s="205" t="s">
        <v>45</v>
      </c>
      <c r="D28" s="206">
        <v>1</v>
      </c>
      <c r="E28" s="150">
        <v>0</v>
      </c>
      <c r="F28" s="145">
        <f>D28*E28</f>
        <v>0</v>
      </c>
      <c r="G28" s="95"/>
      <c r="H28" s="62"/>
    </row>
    <row r="29" spans="1:8" ht="19.149999999999999" customHeight="1">
      <c r="A29" s="263"/>
      <c r="B29" s="202" t="s">
        <v>102</v>
      </c>
      <c r="C29" s="265"/>
      <c r="D29" s="265"/>
      <c r="E29" s="265"/>
      <c r="F29" s="49"/>
      <c r="G29" s="50"/>
    </row>
    <row r="30" spans="1:8" ht="19.149999999999999" customHeight="1">
      <c r="A30" s="263"/>
      <c r="B30" s="191" t="s">
        <v>103</v>
      </c>
      <c r="C30" s="249"/>
      <c r="D30" s="249"/>
      <c r="E30" s="249"/>
      <c r="F30" s="49"/>
      <c r="G30" s="50"/>
    </row>
    <row r="31" spans="1:8" ht="19.149999999999999" customHeight="1">
      <c r="A31" s="263"/>
      <c r="B31" s="191" t="s">
        <v>104</v>
      </c>
      <c r="C31" s="249"/>
      <c r="D31" s="249"/>
      <c r="E31" s="249"/>
      <c r="F31" s="49"/>
      <c r="G31" s="50"/>
    </row>
    <row r="32" spans="1:8" ht="19.149999999999999" customHeight="1">
      <c r="A32" s="264"/>
      <c r="B32" s="212" t="s">
        <v>105</v>
      </c>
      <c r="C32" s="250"/>
      <c r="D32" s="250"/>
      <c r="E32" s="250"/>
      <c r="F32" s="49"/>
      <c r="G32" s="50"/>
    </row>
    <row r="33" spans="1:8" ht="6" customHeight="1">
      <c r="A33" s="214"/>
      <c r="B33" s="218"/>
      <c r="C33" s="210"/>
      <c r="D33" s="211"/>
      <c r="E33" s="145"/>
      <c r="F33" s="127"/>
      <c r="G33" s="95"/>
      <c r="H33" s="62"/>
    </row>
    <row r="34" spans="1:8" ht="184.9" customHeight="1">
      <c r="A34" s="252" t="s">
        <v>55</v>
      </c>
      <c r="B34" s="217" t="s">
        <v>141</v>
      </c>
      <c r="C34" s="205" t="s">
        <v>39</v>
      </c>
      <c r="D34" s="206">
        <v>2</v>
      </c>
      <c r="E34" s="150">
        <v>0</v>
      </c>
      <c r="F34" s="145">
        <f>D34*E34</f>
        <v>0</v>
      </c>
      <c r="G34" s="97" t="s">
        <v>53</v>
      </c>
      <c r="H34" s="62"/>
    </row>
    <row r="35" spans="1:8" ht="19.149999999999999" customHeight="1">
      <c r="A35" s="260"/>
      <c r="B35" s="202" t="s">
        <v>102</v>
      </c>
      <c r="C35" s="265"/>
      <c r="D35" s="265"/>
      <c r="E35" s="265"/>
      <c r="F35" s="49"/>
      <c r="G35" s="50"/>
    </row>
    <row r="36" spans="1:8" ht="19.149999999999999" customHeight="1">
      <c r="A36" s="260"/>
      <c r="B36" s="191" t="s">
        <v>103</v>
      </c>
      <c r="C36" s="249"/>
      <c r="D36" s="249"/>
      <c r="E36" s="249"/>
      <c r="F36" s="49"/>
      <c r="G36" s="50"/>
    </row>
    <row r="37" spans="1:8" ht="19.149999999999999" customHeight="1">
      <c r="A37" s="260"/>
      <c r="B37" s="191" t="s">
        <v>104</v>
      </c>
      <c r="C37" s="249"/>
      <c r="D37" s="249"/>
      <c r="E37" s="249"/>
      <c r="F37" s="49"/>
      <c r="G37" s="50"/>
    </row>
    <row r="38" spans="1:8" ht="19.149999999999999" customHeight="1">
      <c r="A38" s="261"/>
      <c r="B38" s="212" t="s">
        <v>105</v>
      </c>
      <c r="C38" s="250"/>
      <c r="D38" s="250"/>
      <c r="E38" s="250"/>
      <c r="F38" s="49"/>
      <c r="G38" s="50"/>
    </row>
    <row r="39" spans="1:8" ht="6" customHeight="1">
      <c r="A39" s="119"/>
      <c r="B39" s="163"/>
      <c r="C39" s="123"/>
      <c r="D39" s="124"/>
      <c r="E39" s="145"/>
      <c r="F39" s="127"/>
      <c r="G39" s="95"/>
      <c r="H39" s="62"/>
    </row>
    <row r="40" spans="1:8" ht="342" customHeight="1">
      <c r="A40" s="252" t="s">
        <v>56</v>
      </c>
      <c r="B40" s="219" t="s">
        <v>142</v>
      </c>
      <c r="C40" s="205" t="s">
        <v>39</v>
      </c>
      <c r="D40" s="206">
        <v>1</v>
      </c>
      <c r="E40" s="150">
        <v>0</v>
      </c>
      <c r="F40" s="145">
        <f>+D40*E40</f>
        <v>0</v>
      </c>
      <c r="G40" s="94" t="s">
        <v>86</v>
      </c>
      <c r="H40" s="62"/>
    </row>
    <row r="41" spans="1:8" ht="19.149999999999999" customHeight="1">
      <c r="A41" s="260"/>
      <c r="B41" s="202" t="s">
        <v>102</v>
      </c>
      <c r="C41" s="265"/>
      <c r="D41" s="265"/>
      <c r="E41" s="265"/>
      <c r="F41" s="49"/>
      <c r="G41" s="50"/>
    </row>
    <row r="42" spans="1:8" ht="19.149999999999999" customHeight="1">
      <c r="A42" s="260"/>
      <c r="B42" s="191" t="s">
        <v>103</v>
      </c>
      <c r="C42" s="249"/>
      <c r="D42" s="249"/>
      <c r="E42" s="249"/>
      <c r="F42" s="49"/>
      <c r="G42" s="50"/>
    </row>
    <row r="43" spans="1:8" ht="19.149999999999999" customHeight="1">
      <c r="A43" s="260"/>
      <c r="B43" s="191" t="s">
        <v>104</v>
      </c>
      <c r="C43" s="249"/>
      <c r="D43" s="249"/>
      <c r="E43" s="249"/>
      <c r="F43" s="49"/>
      <c r="G43" s="50"/>
    </row>
    <row r="44" spans="1:8" ht="19.149999999999999" customHeight="1">
      <c r="A44" s="261"/>
      <c r="B44" s="212" t="s">
        <v>105</v>
      </c>
      <c r="C44" s="250"/>
      <c r="D44" s="250"/>
      <c r="E44" s="250"/>
      <c r="F44" s="49"/>
      <c r="G44" s="50"/>
    </row>
    <row r="45" spans="1:8" ht="6" customHeight="1">
      <c r="A45" s="119"/>
      <c r="B45" s="163"/>
      <c r="C45" s="123"/>
      <c r="D45" s="124"/>
      <c r="E45" s="145"/>
      <c r="F45" s="127"/>
      <c r="G45" s="95"/>
      <c r="H45" s="62"/>
    </row>
    <row r="46" spans="1:8" ht="262.14999999999998" customHeight="1">
      <c r="A46" s="252" t="s">
        <v>57</v>
      </c>
      <c r="B46" s="217" t="s">
        <v>143</v>
      </c>
      <c r="C46" s="205" t="s">
        <v>39</v>
      </c>
      <c r="D46" s="206">
        <v>1</v>
      </c>
      <c r="E46" s="150">
        <v>0</v>
      </c>
      <c r="F46" s="145">
        <f>+D46*E46</f>
        <v>0</v>
      </c>
      <c r="G46" s="213" t="s">
        <v>86</v>
      </c>
      <c r="H46" s="62"/>
    </row>
    <row r="47" spans="1:8" ht="19.149999999999999" customHeight="1">
      <c r="A47" s="260"/>
      <c r="B47" s="202" t="s">
        <v>102</v>
      </c>
      <c r="C47" s="265"/>
      <c r="D47" s="265"/>
      <c r="E47" s="265"/>
      <c r="F47" s="49"/>
      <c r="G47" s="50"/>
    </row>
    <row r="48" spans="1:8" ht="19.149999999999999" customHeight="1">
      <c r="A48" s="260"/>
      <c r="B48" s="191" t="s">
        <v>103</v>
      </c>
      <c r="C48" s="249"/>
      <c r="D48" s="249"/>
      <c r="E48" s="249"/>
      <c r="F48" s="49"/>
      <c r="G48" s="50"/>
    </row>
    <row r="49" spans="1:8" ht="19.149999999999999" customHeight="1">
      <c r="A49" s="260"/>
      <c r="B49" s="191" t="s">
        <v>104</v>
      </c>
      <c r="C49" s="249"/>
      <c r="D49" s="249"/>
      <c r="E49" s="249"/>
      <c r="F49" s="49"/>
      <c r="G49" s="50"/>
    </row>
    <row r="50" spans="1:8" ht="19.149999999999999" customHeight="1">
      <c r="A50" s="261"/>
      <c r="B50" s="191" t="s">
        <v>105</v>
      </c>
      <c r="C50" s="249"/>
      <c r="D50" s="249"/>
      <c r="E50" s="249"/>
      <c r="F50" s="49"/>
      <c r="G50" s="50"/>
    </row>
    <row r="51" spans="1:8" ht="6" customHeight="1">
      <c r="C51" s="105"/>
      <c r="D51" s="106"/>
      <c r="E51" s="81"/>
      <c r="F51" s="49"/>
      <c r="H51" s="62"/>
    </row>
    <row r="52" spans="1:8">
      <c r="B52" s="221" t="s">
        <v>87</v>
      </c>
      <c r="C52" s="110"/>
      <c r="D52" s="106"/>
      <c r="E52" s="81"/>
      <c r="F52" s="49">
        <f>SUM(F4:F46)</f>
        <v>0</v>
      </c>
      <c r="H52" s="62"/>
    </row>
    <row r="53" spans="1:8">
      <c r="B53" s="221"/>
      <c r="C53" s="65"/>
      <c r="H53" s="62"/>
    </row>
    <row r="54" spans="1:8">
      <c r="F54" s="5">
        <f>E54*D54</f>
        <v>0</v>
      </c>
      <c r="H54" s="62"/>
    </row>
  </sheetData>
  <sheetProtection selectLockedCells="1" selectUnlockedCells="1"/>
  <mergeCells count="39">
    <mergeCell ref="C20:E20"/>
    <mergeCell ref="C5:E5"/>
    <mergeCell ref="C6:E6"/>
    <mergeCell ref="C7:E7"/>
    <mergeCell ref="C8:E8"/>
    <mergeCell ref="C11:E11"/>
    <mergeCell ref="C12:E12"/>
    <mergeCell ref="C13:E13"/>
    <mergeCell ref="C14:E14"/>
    <mergeCell ref="C17:E17"/>
    <mergeCell ref="C18:E18"/>
    <mergeCell ref="C19:E19"/>
    <mergeCell ref="C36:E36"/>
    <mergeCell ref="C23:E23"/>
    <mergeCell ref="C24:E24"/>
    <mergeCell ref="C25:E25"/>
    <mergeCell ref="C26:E26"/>
    <mergeCell ref="C29:E29"/>
    <mergeCell ref="C30:E30"/>
    <mergeCell ref="C31:E31"/>
    <mergeCell ref="C32:E32"/>
    <mergeCell ref="C35:E35"/>
    <mergeCell ref="A40:A44"/>
    <mergeCell ref="C37:E37"/>
    <mergeCell ref="C38:E38"/>
    <mergeCell ref="C41:E41"/>
    <mergeCell ref="C42:E42"/>
    <mergeCell ref="C43:E43"/>
    <mergeCell ref="C44:E44"/>
    <mergeCell ref="C47:E47"/>
    <mergeCell ref="C48:E48"/>
    <mergeCell ref="C49:E49"/>
    <mergeCell ref="C50:E50"/>
    <mergeCell ref="A46:A50"/>
    <mergeCell ref="A34:A38"/>
    <mergeCell ref="A28:A32"/>
    <mergeCell ref="A16:A20"/>
    <mergeCell ref="A10:A14"/>
    <mergeCell ref="A4:A8"/>
  </mergeCells>
  <printOptions gridLines="1"/>
  <pageMargins left="0.94488188976377963" right="0.55118110236220474" top="1.7716535433070868" bottom="0.94488188976377963" header="0.39370078740157483" footer="0.51181102362204722"/>
  <pageSetup paperSize="9" scale="73" firstPageNumber="0" fitToHeight="0" orientation="portrait" r:id="rId1"/>
  <headerFooter alignWithMargins="0">
    <oddHeader>&amp;C&amp;G</oddHeader>
    <oddFooter>&amp;L430-1/2018   OBRAZEC št. 14/1a – Specifikacija predračuna (Sklop 1 del a)&amp;C                            &amp;R  &amp;A       &amp;P od &amp;N</oddFooter>
  </headerFooter>
  <rowBreaks count="1" manualBreakCount="1">
    <brk id="53"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2"/>
  <sheetViews>
    <sheetView showZeros="0" view="pageBreakPreview" zoomScaleSheetLayoutView="100" workbookViewId="0"/>
  </sheetViews>
  <sheetFormatPr defaultColWidth="9.140625" defaultRowHeight="12.75"/>
  <cols>
    <col min="1" max="1" width="4.28515625" style="111" customWidth="1"/>
    <col min="2" max="2" width="38" style="220" customWidth="1"/>
    <col min="3" max="3" width="10.7109375" style="3" customWidth="1"/>
    <col min="4" max="4" width="9.5703125" style="4" customWidth="1"/>
    <col min="5" max="5" width="18" style="4" customWidth="1"/>
    <col min="6" max="6" width="19" style="5" customWidth="1"/>
    <col min="7" max="7" width="27.42578125" style="6" customWidth="1"/>
    <col min="8" max="8" width="9.140625" style="6"/>
    <col min="9" max="9" width="10.42578125" style="6" customWidth="1"/>
    <col min="10" max="16384" width="9.140625" style="6"/>
  </cols>
  <sheetData>
    <row r="1" spans="1:7" ht="25.5">
      <c r="A1" s="117" t="s">
        <v>16</v>
      </c>
      <c r="B1" s="225" t="s">
        <v>17</v>
      </c>
      <c r="C1" s="121" t="s">
        <v>34</v>
      </c>
      <c r="D1" s="204" t="s">
        <v>35</v>
      </c>
      <c r="E1" s="122" t="s">
        <v>36</v>
      </c>
      <c r="F1" s="122" t="s">
        <v>37</v>
      </c>
      <c r="G1" s="122" t="s">
        <v>101</v>
      </c>
    </row>
    <row r="2" spans="1:7">
      <c r="A2" s="117"/>
      <c r="B2" s="225"/>
      <c r="C2" s="121"/>
      <c r="D2" s="124"/>
      <c r="E2" s="124"/>
      <c r="F2" s="125"/>
      <c r="G2" s="95"/>
    </row>
    <row r="3" spans="1:7" ht="242.25">
      <c r="A3" s="252" t="s">
        <v>38</v>
      </c>
      <c r="B3" s="217" t="s">
        <v>88</v>
      </c>
      <c r="C3" s="222"/>
      <c r="D3" s="124"/>
      <c r="E3" s="145"/>
      <c r="F3" s="98"/>
      <c r="G3" s="266" t="s">
        <v>86</v>
      </c>
    </row>
    <row r="4" spans="1:7" ht="24.75" customHeight="1">
      <c r="A4" s="260"/>
      <c r="B4" s="216" t="s">
        <v>144</v>
      </c>
      <c r="C4" s="205" t="s">
        <v>39</v>
      </c>
      <c r="D4" s="206">
        <v>3</v>
      </c>
      <c r="E4" s="223"/>
      <c r="F4" s="145">
        <f>D4*E4</f>
        <v>0</v>
      </c>
      <c r="G4" s="267"/>
    </row>
    <row r="5" spans="1:7" ht="19.149999999999999" customHeight="1">
      <c r="A5" s="260"/>
      <c r="B5" s="202" t="s">
        <v>102</v>
      </c>
      <c r="C5" s="265"/>
      <c r="D5" s="265"/>
      <c r="E5" s="265"/>
      <c r="F5" s="49"/>
      <c r="G5" s="50"/>
    </row>
    <row r="6" spans="1:7" ht="19.149999999999999" customHeight="1">
      <c r="A6" s="260"/>
      <c r="B6" s="191" t="s">
        <v>103</v>
      </c>
      <c r="C6" s="249"/>
      <c r="D6" s="249"/>
      <c r="E6" s="249"/>
      <c r="F6" s="49"/>
      <c r="G6" s="50"/>
    </row>
    <row r="7" spans="1:7" ht="19.149999999999999" customHeight="1">
      <c r="A7" s="260"/>
      <c r="B7" s="191" t="s">
        <v>104</v>
      </c>
      <c r="C7" s="249"/>
      <c r="D7" s="249"/>
      <c r="E7" s="249"/>
      <c r="F7" s="49"/>
      <c r="G7" s="50"/>
    </row>
    <row r="8" spans="1:7" ht="19.149999999999999" customHeight="1">
      <c r="A8" s="261"/>
      <c r="B8" s="212" t="s">
        <v>105</v>
      </c>
      <c r="C8" s="250"/>
      <c r="D8" s="250"/>
      <c r="E8" s="250"/>
      <c r="F8" s="49"/>
      <c r="G8" s="50"/>
    </row>
    <row r="9" spans="1:7" ht="76.5">
      <c r="A9" s="252" t="s">
        <v>41</v>
      </c>
      <c r="B9" s="216" t="s">
        <v>145</v>
      </c>
      <c r="C9" s="205" t="s">
        <v>39</v>
      </c>
      <c r="D9" s="206">
        <v>3</v>
      </c>
      <c r="E9" s="223"/>
      <c r="F9" s="145">
        <f>D9*E9</f>
        <v>0</v>
      </c>
      <c r="G9" s="268" t="s">
        <v>86</v>
      </c>
    </row>
    <row r="10" spans="1:7" ht="76.5">
      <c r="A10" s="260"/>
      <c r="B10" s="217" t="s">
        <v>89</v>
      </c>
      <c r="C10" s="205"/>
      <c r="D10" s="206"/>
      <c r="E10" s="145"/>
      <c r="F10" s="145"/>
      <c r="G10" s="269"/>
    </row>
    <row r="11" spans="1:7" ht="19.149999999999999" customHeight="1">
      <c r="A11" s="260"/>
      <c r="B11" s="202" t="s">
        <v>102</v>
      </c>
      <c r="C11" s="265"/>
      <c r="D11" s="265"/>
      <c r="E11" s="265"/>
      <c r="F11" s="49"/>
      <c r="G11" s="50"/>
    </row>
    <row r="12" spans="1:7" ht="19.149999999999999" customHeight="1">
      <c r="A12" s="260"/>
      <c r="B12" s="191" t="s">
        <v>103</v>
      </c>
      <c r="C12" s="249"/>
      <c r="D12" s="249"/>
      <c r="E12" s="249"/>
      <c r="F12" s="49"/>
      <c r="G12" s="50"/>
    </row>
    <row r="13" spans="1:7" ht="19.149999999999999" customHeight="1">
      <c r="A13" s="260"/>
      <c r="B13" s="191" t="s">
        <v>104</v>
      </c>
      <c r="C13" s="249"/>
      <c r="D13" s="249"/>
      <c r="E13" s="249"/>
      <c r="F13" s="49"/>
      <c r="G13" s="50"/>
    </row>
    <row r="14" spans="1:7" ht="19.149999999999999" customHeight="1">
      <c r="A14" s="261"/>
      <c r="B14" s="191" t="s">
        <v>105</v>
      </c>
      <c r="C14" s="249"/>
      <c r="D14" s="249"/>
      <c r="E14" s="249"/>
      <c r="F14" s="49"/>
      <c r="G14" s="50"/>
    </row>
    <row r="15" spans="1:7" ht="46.5" customHeight="1">
      <c r="A15" s="252" t="s">
        <v>43</v>
      </c>
      <c r="B15" s="216" t="s">
        <v>146</v>
      </c>
      <c r="C15" s="205" t="s">
        <v>39</v>
      </c>
      <c r="D15" s="206">
        <v>3</v>
      </c>
      <c r="E15" s="223"/>
      <c r="F15" s="81">
        <f>D15*E15</f>
        <v>0</v>
      </c>
    </row>
    <row r="16" spans="1:7" ht="19.149999999999999" customHeight="1">
      <c r="A16" s="260"/>
      <c r="B16" s="202" t="s">
        <v>102</v>
      </c>
      <c r="C16" s="265"/>
      <c r="D16" s="265"/>
      <c r="E16" s="265"/>
      <c r="F16" s="49"/>
      <c r="G16" s="50"/>
    </row>
    <row r="17" spans="1:7" ht="19.149999999999999" customHeight="1">
      <c r="A17" s="260"/>
      <c r="B17" s="191" t="s">
        <v>103</v>
      </c>
      <c r="C17" s="249"/>
      <c r="D17" s="249"/>
      <c r="E17" s="249"/>
      <c r="F17" s="49"/>
      <c r="G17" s="50"/>
    </row>
    <row r="18" spans="1:7" ht="19.149999999999999" customHeight="1">
      <c r="A18" s="260"/>
      <c r="B18" s="191" t="s">
        <v>104</v>
      </c>
      <c r="C18" s="249"/>
      <c r="D18" s="249"/>
      <c r="E18" s="249"/>
      <c r="F18" s="49"/>
      <c r="G18" s="50"/>
    </row>
    <row r="19" spans="1:7" ht="19.149999999999999" customHeight="1">
      <c r="A19" s="261"/>
      <c r="B19" s="191" t="s">
        <v>105</v>
      </c>
      <c r="C19" s="249"/>
      <c r="D19" s="249"/>
      <c r="E19" s="249"/>
      <c r="F19" s="49"/>
      <c r="G19" s="50"/>
    </row>
    <row r="20" spans="1:7" ht="43.5" customHeight="1">
      <c r="A20" s="252" t="s">
        <v>44</v>
      </c>
      <c r="B20" s="216" t="s">
        <v>147</v>
      </c>
      <c r="C20" s="205" t="s">
        <v>39</v>
      </c>
      <c r="D20" s="206">
        <v>2</v>
      </c>
      <c r="E20" s="223"/>
      <c r="F20" s="81">
        <f>+D20*E20</f>
        <v>0</v>
      </c>
    </row>
    <row r="21" spans="1:7" ht="19.149999999999999" customHeight="1">
      <c r="A21" s="260"/>
      <c r="B21" s="202" t="s">
        <v>102</v>
      </c>
      <c r="C21" s="265"/>
      <c r="D21" s="265"/>
      <c r="E21" s="265"/>
      <c r="F21" s="49"/>
      <c r="G21" s="50"/>
    </row>
    <row r="22" spans="1:7" ht="19.149999999999999" customHeight="1">
      <c r="A22" s="260"/>
      <c r="B22" s="191" t="s">
        <v>103</v>
      </c>
      <c r="C22" s="249"/>
      <c r="D22" s="249"/>
      <c r="E22" s="249"/>
      <c r="F22" s="49"/>
      <c r="G22" s="50"/>
    </row>
    <row r="23" spans="1:7" ht="19.149999999999999" customHeight="1">
      <c r="A23" s="260"/>
      <c r="B23" s="191" t="s">
        <v>104</v>
      </c>
      <c r="C23" s="249"/>
      <c r="D23" s="249"/>
      <c r="E23" s="249"/>
      <c r="F23" s="49"/>
      <c r="G23" s="50"/>
    </row>
    <row r="24" spans="1:7" ht="19.149999999999999" customHeight="1">
      <c r="A24" s="261"/>
      <c r="B24" s="191" t="s">
        <v>105</v>
      </c>
      <c r="C24" s="249"/>
      <c r="D24" s="249"/>
      <c r="E24" s="249"/>
      <c r="F24" s="49"/>
      <c r="G24" s="50"/>
    </row>
    <row r="25" spans="1:7" ht="42" customHeight="1">
      <c r="A25" s="252" t="s">
        <v>46</v>
      </c>
      <c r="B25" s="216" t="s">
        <v>148</v>
      </c>
      <c r="C25" s="205" t="s">
        <v>39</v>
      </c>
      <c r="D25" s="206">
        <v>1</v>
      </c>
      <c r="E25" s="223"/>
      <c r="F25" s="81">
        <f>D25*E25</f>
        <v>0</v>
      </c>
    </row>
    <row r="26" spans="1:7" ht="19.149999999999999" customHeight="1">
      <c r="A26" s="260"/>
      <c r="B26" s="202" t="s">
        <v>102</v>
      </c>
      <c r="C26" s="265"/>
      <c r="D26" s="265"/>
      <c r="E26" s="265"/>
      <c r="F26" s="49"/>
      <c r="G26" s="50"/>
    </row>
    <row r="27" spans="1:7" ht="19.149999999999999" customHeight="1">
      <c r="A27" s="260"/>
      <c r="B27" s="191" t="s">
        <v>103</v>
      </c>
      <c r="C27" s="249"/>
      <c r="D27" s="249"/>
      <c r="E27" s="249"/>
      <c r="F27" s="49"/>
      <c r="G27" s="50"/>
    </row>
    <row r="28" spans="1:7" ht="19.149999999999999" customHeight="1">
      <c r="A28" s="260"/>
      <c r="B28" s="191" t="s">
        <v>104</v>
      </c>
      <c r="C28" s="249"/>
      <c r="D28" s="249"/>
      <c r="E28" s="249"/>
      <c r="F28" s="49"/>
      <c r="G28" s="50"/>
    </row>
    <row r="29" spans="1:7" ht="19.149999999999999" customHeight="1">
      <c r="A29" s="261"/>
      <c r="B29" s="191" t="s">
        <v>105</v>
      </c>
      <c r="C29" s="249"/>
      <c r="D29" s="249"/>
      <c r="E29" s="249"/>
      <c r="F29" s="49"/>
      <c r="G29" s="50"/>
    </row>
    <row r="30" spans="1:7">
      <c r="B30" s="226"/>
      <c r="C30" s="51"/>
      <c r="E30" s="81"/>
      <c r="F30" s="49"/>
    </row>
    <row r="31" spans="1:7">
      <c r="B31" s="227" t="s">
        <v>90</v>
      </c>
      <c r="C31" s="13"/>
      <c r="E31" s="81"/>
      <c r="F31" s="49">
        <f>SUM(F3:F25)</f>
        <v>0</v>
      </c>
    </row>
    <row r="32" spans="1:7">
      <c r="B32" s="227"/>
      <c r="C32" s="13"/>
    </row>
  </sheetData>
  <sheetProtection selectLockedCells="1" selectUnlockedCells="1"/>
  <mergeCells count="27">
    <mergeCell ref="C12:E12"/>
    <mergeCell ref="C13:E13"/>
    <mergeCell ref="C14:E14"/>
    <mergeCell ref="A9:A14"/>
    <mergeCell ref="G3:G4"/>
    <mergeCell ref="G9:G10"/>
    <mergeCell ref="C5:E5"/>
    <mergeCell ref="C6:E6"/>
    <mergeCell ref="C7:E7"/>
    <mergeCell ref="C8:E8"/>
    <mergeCell ref="A3:A8"/>
    <mergeCell ref="C11:E11"/>
    <mergeCell ref="A25:A29"/>
    <mergeCell ref="A20:A24"/>
    <mergeCell ref="A15:A19"/>
    <mergeCell ref="C23:E23"/>
    <mergeCell ref="C24:E24"/>
    <mergeCell ref="C26:E26"/>
    <mergeCell ref="C27:E27"/>
    <mergeCell ref="C28:E28"/>
    <mergeCell ref="C29:E29"/>
    <mergeCell ref="C16:E16"/>
    <mergeCell ref="C17:E17"/>
    <mergeCell ref="C18:E18"/>
    <mergeCell ref="C19:E19"/>
    <mergeCell ref="C21:E21"/>
    <mergeCell ref="C22:E22"/>
  </mergeCells>
  <printOptions gridLines="1"/>
  <pageMargins left="0.94488188976377963" right="0.55118110236220474" top="1.7716535433070868" bottom="0.94488188976377963" header="0.39370078740157483" footer="0.51181102362204722"/>
  <pageSetup paperSize="9" scale="69" firstPageNumber="0" fitToHeight="0" orientation="portrait" r:id="rId1"/>
  <headerFooter alignWithMargins="0">
    <oddHeader>&amp;C&amp;G</oddHeader>
    <oddFooter>&amp;L430-1/2018   OBRAZEC št. 14/1a – Specifikacija predračuna (Sklop 1 del a)&amp;C                            &amp;R  &amp;A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12"/>
  <sheetViews>
    <sheetView showZeros="0" view="pageBreakPreview" zoomScaleNormal="70" zoomScaleSheetLayoutView="100" workbookViewId="0"/>
  </sheetViews>
  <sheetFormatPr defaultColWidth="9.140625" defaultRowHeight="12.75"/>
  <cols>
    <col min="1" max="1" width="4.28515625" style="1" customWidth="1"/>
    <col min="2" max="2" width="38.5703125" style="113" customWidth="1"/>
    <col min="3" max="3" width="10.7109375" style="3" customWidth="1"/>
    <col min="4" max="4" width="9.5703125" style="4" customWidth="1"/>
    <col min="5" max="5" width="18" style="4" customWidth="1"/>
    <col min="6" max="6" width="19" style="5" customWidth="1"/>
    <col min="7" max="8" width="9.140625" style="6"/>
    <col min="9" max="9" width="10.42578125" style="6" customWidth="1"/>
    <col min="10" max="16384" width="9.140625" style="6"/>
  </cols>
  <sheetData>
    <row r="1" spans="1:8" s="85" customFormat="1" ht="25.5">
      <c r="A1" s="203" t="s">
        <v>18</v>
      </c>
      <c r="B1" s="158" t="s">
        <v>19</v>
      </c>
      <c r="C1" s="121" t="s">
        <v>34</v>
      </c>
      <c r="D1" s="204" t="s">
        <v>35</v>
      </c>
      <c r="E1" s="122" t="s">
        <v>36</v>
      </c>
      <c r="F1" s="122" t="s">
        <v>37</v>
      </c>
      <c r="H1" s="62"/>
    </row>
    <row r="2" spans="1:8" s="85" customFormat="1" ht="6" customHeight="1">
      <c r="A2" s="203"/>
      <c r="B2" s="224"/>
      <c r="C2" s="121"/>
      <c r="D2" s="124"/>
      <c r="E2" s="124"/>
      <c r="F2" s="125"/>
      <c r="H2" s="62"/>
    </row>
    <row r="3" spans="1:8" s="85" customFormat="1" ht="6" customHeight="1">
      <c r="A3" s="124"/>
      <c r="B3" s="228"/>
      <c r="C3" s="222"/>
      <c r="D3" s="124"/>
      <c r="E3" s="124">
        <v>0</v>
      </c>
      <c r="F3" s="125">
        <f>$D3*E3</f>
        <v>0</v>
      </c>
      <c r="G3" s="6"/>
      <c r="H3" s="62"/>
    </row>
    <row r="4" spans="1:8" s="85" customFormat="1" ht="164.25" customHeight="1">
      <c r="A4" s="270" t="s">
        <v>38</v>
      </c>
      <c r="B4" s="230" t="s">
        <v>149</v>
      </c>
      <c r="C4" s="205" t="s">
        <v>45</v>
      </c>
      <c r="D4" s="206">
        <v>1</v>
      </c>
      <c r="E4" s="223"/>
      <c r="F4" s="145">
        <f>+D4*E4</f>
        <v>0</v>
      </c>
      <c r="G4" s="6"/>
      <c r="H4" s="62"/>
    </row>
    <row r="5" spans="1:8" ht="19.149999999999999" customHeight="1">
      <c r="A5" s="271"/>
      <c r="B5" s="202" t="s">
        <v>102</v>
      </c>
      <c r="C5" s="265"/>
      <c r="D5" s="265"/>
      <c r="E5" s="265"/>
      <c r="F5" s="49"/>
      <c r="G5" s="50"/>
    </row>
    <row r="6" spans="1:8" ht="19.149999999999999" customHeight="1">
      <c r="A6" s="271"/>
      <c r="B6" s="191" t="s">
        <v>103</v>
      </c>
      <c r="C6" s="249"/>
      <c r="D6" s="249"/>
      <c r="E6" s="249"/>
      <c r="F6" s="49"/>
      <c r="G6" s="50"/>
    </row>
    <row r="7" spans="1:8" ht="19.149999999999999" customHeight="1">
      <c r="A7" s="271"/>
      <c r="B7" s="191" t="s">
        <v>104</v>
      </c>
      <c r="C7" s="249"/>
      <c r="D7" s="249"/>
      <c r="E7" s="249"/>
      <c r="F7" s="49"/>
      <c r="G7" s="50"/>
    </row>
    <row r="8" spans="1:8" ht="19.149999999999999" customHeight="1">
      <c r="A8" s="272"/>
      <c r="B8" s="191" t="s">
        <v>105</v>
      </c>
      <c r="C8" s="249"/>
      <c r="D8" s="249"/>
      <c r="E8" s="249"/>
      <c r="F8" s="49"/>
      <c r="G8" s="50"/>
    </row>
    <row r="9" spans="1:8" ht="6" customHeight="1">
      <c r="A9" s="107"/>
      <c r="B9" s="153"/>
      <c r="C9" s="113"/>
      <c r="D9" s="113"/>
      <c r="E9" s="113"/>
      <c r="F9" s="49"/>
      <c r="G9" s="50"/>
    </row>
    <row r="10" spans="1:8" s="85" customFormat="1">
      <c r="A10" s="1"/>
      <c r="B10" s="112" t="s">
        <v>91</v>
      </c>
      <c r="C10" s="13"/>
      <c r="D10" s="4"/>
      <c r="E10" s="81"/>
      <c r="F10" s="49">
        <f>SUM(F4)</f>
        <v>0</v>
      </c>
      <c r="G10" s="6"/>
      <c r="H10" s="62"/>
    </row>
    <row r="11" spans="1:8" s="85" customFormat="1">
      <c r="A11" s="1"/>
      <c r="B11" s="229"/>
      <c r="C11" s="48"/>
      <c r="D11" s="4"/>
      <c r="E11" s="4">
        <v>0</v>
      </c>
      <c r="F11" s="5">
        <f>E11*D11</f>
        <v>0</v>
      </c>
      <c r="G11" s="6"/>
      <c r="H11" s="62"/>
    </row>
    <row r="12" spans="1:8" s="85" customFormat="1">
      <c r="A12" s="1"/>
      <c r="B12" s="229"/>
      <c r="C12" s="48"/>
      <c r="D12" s="4"/>
      <c r="E12" s="4">
        <v>0</v>
      </c>
      <c r="F12" s="5">
        <f>E12*D12</f>
        <v>0</v>
      </c>
      <c r="G12" s="6"/>
      <c r="H12" s="62"/>
    </row>
  </sheetData>
  <sheetProtection selectLockedCells="1" selectUnlockedCells="1"/>
  <mergeCells count="5">
    <mergeCell ref="C5:E5"/>
    <mergeCell ref="C6:E6"/>
    <mergeCell ref="C7:E7"/>
    <mergeCell ref="C8:E8"/>
    <mergeCell ref="A4:A8"/>
  </mergeCells>
  <printOptions gridLines="1"/>
  <pageMargins left="0.94488188976377963" right="0.55118110236220474" top="1.7716535433070868" bottom="0.94488188976377963" header="0.39370078740157483" footer="0.51181102362204722"/>
  <pageSetup paperSize="9" scale="88" firstPageNumber="0" fitToHeight="0" orientation="portrait" r:id="rId1"/>
  <headerFooter alignWithMargins="0">
    <oddHeader>&amp;C&amp;G</oddHeader>
    <oddFooter>&amp;L430-1/2018   OBRAZEC št. 14/1a – Specifikacija predračuna (Sklop 1 del a)&amp;C                            &amp;R  &amp;A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12"/>
  <sheetViews>
    <sheetView showZeros="0" view="pageBreakPreview" zoomScaleSheetLayoutView="100" workbookViewId="0"/>
  </sheetViews>
  <sheetFormatPr defaultColWidth="9.140625" defaultRowHeight="12.75"/>
  <cols>
    <col min="1" max="1" width="4.28515625" style="86" customWidth="1"/>
    <col min="2" max="2" width="38" style="67" customWidth="1"/>
    <col min="3" max="3" width="10.7109375" style="68" customWidth="1"/>
    <col min="4" max="4" width="9.5703125" style="69" customWidth="1"/>
    <col min="5" max="5" width="18" style="69" customWidth="1"/>
    <col min="6" max="6" width="19" style="70" customWidth="1"/>
    <col min="7" max="7" width="9.140625" style="71"/>
    <col min="8" max="8" width="43.42578125" style="71" customWidth="1"/>
    <col min="9" max="9" width="10.42578125" style="71" customWidth="1"/>
    <col min="10" max="16384" width="9.140625" style="71"/>
  </cols>
  <sheetData>
    <row r="1" spans="1:10" ht="25.5">
      <c r="A1" s="231" t="s">
        <v>20</v>
      </c>
      <c r="B1" s="232" t="s">
        <v>21</v>
      </c>
      <c r="C1" s="233" t="s">
        <v>34</v>
      </c>
      <c r="D1" s="234" t="s">
        <v>35</v>
      </c>
      <c r="E1" s="235" t="s">
        <v>36</v>
      </c>
      <c r="F1" s="235" t="s">
        <v>37</v>
      </c>
      <c r="H1" s="72"/>
      <c r="J1" s="89"/>
    </row>
    <row r="2" spans="1:10" ht="6" customHeight="1">
      <c r="A2" s="231"/>
      <c r="B2" s="232"/>
      <c r="C2" s="233"/>
      <c r="D2" s="234"/>
      <c r="E2" s="235"/>
      <c r="F2" s="235"/>
      <c r="H2" s="72"/>
      <c r="J2" s="89"/>
    </row>
    <row r="3" spans="1:10">
      <c r="A3" s="231"/>
      <c r="B3" s="236" t="s">
        <v>92</v>
      </c>
      <c r="C3" s="233"/>
      <c r="D3" s="234"/>
      <c r="E3" s="235"/>
      <c r="F3" s="235"/>
      <c r="H3" s="72"/>
      <c r="J3" s="89"/>
    </row>
    <row r="4" spans="1:10" ht="25.5">
      <c r="A4" s="231"/>
      <c r="B4" s="237" t="s">
        <v>93</v>
      </c>
      <c r="C4" s="233"/>
      <c r="D4" s="234"/>
      <c r="E4" s="235"/>
      <c r="F4" s="235"/>
      <c r="H4" s="72"/>
      <c r="J4" s="89"/>
    </row>
    <row r="5" spans="1:10" ht="57" customHeight="1">
      <c r="A5" s="231"/>
      <c r="B5" s="237" t="s">
        <v>94</v>
      </c>
      <c r="C5" s="233"/>
      <c r="D5" s="234"/>
      <c r="E5" s="235"/>
      <c r="F5" s="235"/>
      <c r="H5" s="72"/>
      <c r="J5" s="89"/>
    </row>
    <row r="6" spans="1:10" ht="6" customHeight="1">
      <c r="A6" s="238"/>
      <c r="B6" s="237"/>
      <c r="C6" s="239"/>
      <c r="D6" s="240"/>
      <c r="E6" s="240"/>
      <c r="F6" s="241"/>
      <c r="H6" s="72"/>
      <c r="J6" s="89"/>
    </row>
    <row r="7" spans="1:10" ht="76.5">
      <c r="A7" s="238" t="s">
        <v>38</v>
      </c>
      <c r="B7" s="242" t="s">
        <v>95</v>
      </c>
      <c r="C7" s="233"/>
      <c r="D7" s="234"/>
      <c r="E7" s="235"/>
      <c r="F7" s="235"/>
      <c r="H7" s="72"/>
      <c r="J7" s="89"/>
    </row>
    <row r="8" spans="1:10">
      <c r="A8" s="238"/>
      <c r="B8" s="242" t="s">
        <v>96</v>
      </c>
      <c r="C8" s="243" t="s">
        <v>77</v>
      </c>
      <c r="D8" s="240">
        <v>8</v>
      </c>
      <c r="E8" s="244"/>
      <c r="F8" s="245">
        <f>D8*E8</f>
        <v>0</v>
      </c>
      <c r="H8" s="72"/>
      <c r="J8" s="89"/>
    </row>
    <row r="9" spans="1:10">
      <c r="A9" s="238"/>
      <c r="B9" s="242" t="s">
        <v>97</v>
      </c>
      <c r="C9" s="243" t="s">
        <v>77</v>
      </c>
      <c r="D9" s="240">
        <v>2</v>
      </c>
      <c r="E9" s="244"/>
      <c r="F9" s="245">
        <f>D9*E9</f>
        <v>0</v>
      </c>
      <c r="H9" s="72"/>
      <c r="J9" s="89"/>
    </row>
    <row r="10" spans="1:10" ht="6" customHeight="1">
      <c r="A10" s="66"/>
      <c r="B10" s="91"/>
      <c r="C10" s="87"/>
      <c r="D10" s="88"/>
      <c r="E10" s="92"/>
      <c r="F10" s="92"/>
      <c r="H10" s="72"/>
      <c r="J10" s="89"/>
    </row>
    <row r="11" spans="1:10">
      <c r="B11" s="77" t="s">
        <v>98</v>
      </c>
      <c r="C11" s="78"/>
      <c r="E11" s="90"/>
      <c r="F11" s="79">
        <f>SUM(F7:F10)</f>
        <v>0</v>
      </c>
      <c r="H11" s="72"/>
      <c r="J11" s="89"/>
    </row>
    <row r="12" spans="1:10">
      <c r="B12" s="77"/>
      <c r="C12" s="78"/>
      <c r="H12" s="72"/>
      <c r="J12" s="8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r:id="rId1"/>
  <headerFooter alignWithMargins="0">
    <oddHeader>&amp;C&amp;G</oddHeader>
    <oddFooter>&amp;L430-1/2018   OBRAZEC št. 14/1a – Specifikacija predračuna (Sklop 1 del a)&amp;C                            &amp;R  &amp;A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26</vt:i4>
      </vt:variant>
    </vt:vector>
  </HeadingPairs>
  <TitlesOfParts>
    <vt:vector size="36" baseType="lpstr">
      <vt:lpstr>REKAPITULACIJA</vt:lpstr>
      <vt:lpstr>I. OPREMA KLETI</vt:lpstr>
      <vt:lpstr>II. OPREMA PRITLIČJA</vt:lpstr>
      <vt:lpstr>III. OPREMA MANSARDE</vt:lpstr>
      <vt:lpstr>IV. OPREMA ZUNAJ</vt:lpstr>
      <vt:lpstr>V. SVETILA</vt:lpstr>
      <vt:lpstr>VI. SANITARNI ELEMENTI</vt:lpstr>
      <vt:lpstr>VII. OGREVALNI ELEMENTI</vt:lpstr>
      <vt:lpstr>VIII. PREZRAČEVANJE</vt:lpstr>
      <vt:lpstr>IX. NOTRANJA VRATA</vt:lpstr>
      <vt:lpstr>'I. OPREMA KLETI'!__xlnm.Print_Area</vt:lpstr>
      <vt:lpstr>'II. OPREMA PRITLIČJA'!__xlnm.Print_Area</vt:lpstr>
      <vt:lpstr>'III. OPREMA MANSARDE'!__xlnm.Print_Area</vt:lpstr>
      <vt:lpstr>'IV. OPREMA ZUNAJ'!__xlnm.Print_Area</vt:lpstr>
      <vt:lpstr>'IX. NOTRANJA VRATA'!__xlnm.Print_Area</vt:lpstr>
      <vt:lpstr>REKAPITULACIJA!__xlnm.Print_Area</vt:lpstr>
      <vt:lpstr>'V. SVETILA'!__xlnm.Print_Area</vt:lpstr>
      <vt:lpstr>'VI. SANITARNI ELEMENTI'!__xlnm.Print_Area</vt:lpstr>
      <vt:lpstr>'VII. OGREVALNI ELEMENTI'!__xlnm.Print_Area</vt:lpstr>
      <vt:lpstr>'VIII. PREZRAČEVANJE'!__xlnm.Print_Area</vt:lpstr>
      <vt:lpstr>'I. OPREMA KLETI'!__xlnm.Print_Titles</vt:lpstr>
      <vt:lpstr>'II. OPREMA PRITLIČJA'!__xlnm.Print_Titles</vt:lpstr>
      <vt:lpstr>'VI. SANITARNI ELEMENTI'!__xlnm.Print_Titles</vt:lpstr>
      <vt:lpstr>'I. OPREMA KLETI'!Področje_tiskanja</vt:lpstr>
      <vt:lpstr>'II. OPREMA PRITLIČJA'!Področje_tiskanja</vt:lpstr>
      <vt:lpstr>'III. OPREMA MANSARDE'!Področje_tiskanja</vt:lpstr>
      <vt:lpstr>'IV. OPREMA ZUNAJ'!Področje_tiskanja</vt:lpstr>
      <vt:lpstr>'IX. NOTRANJA VRATA'!Področje_tiskanja</vt:lpstr>
      <vt:lpstr>REKAPITULACIJA!Področje_tiskanja</vt:lpstr>
      <vt:lpstr>'V. SVETILA'!Področje_tiskanja</vt:lpstr>
      <vt:lpstr>'VI. SANITARNI ELEMENTI'!Področje_tiskanja</vt:lpstr>
      <vt:lpstr>'VII. OGREVALNI ELEMENTI'!Področje_tiskanja</vt:lpstr>
      <vt:lpstr>'VIII. PREZRAČEVANJE'!Področje_tiskanja</vt:lpstr>
      <vt:lpstr>'I. OPREMA KLETI'!Tiskanje_naslovov</vt:lpstr>
      <vt:lpstr>'II. OPREMA PRITLIČJA'!Tiskanje_naslovov</vt:lpstr>
      <vt:lpstr>'VI. SANITARNI ELEMENTI'!Tiskanje_naslovov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Orel</dc:creator>
  <cp:lastModifiedBy>Vesna Paljk</cp:lastModifiedBy>
  <cp:lastPrinted>2018-04-19T18:56:54Z</cp:lastPrinted>
  <dcterms:created xsi:type="dcterms:W3CDTF">2018-03-28T06:52:22Z</dcterms:created>
  <dcterms:modified xsi:type="dcterms:W3CDTF">2018-04-22T17:54:10Z</dcterms:modified>
</cp:coreProperties>
</file>